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<sst xmlns="http://schemas.openxmlformats.org/spreadsheetml/2006/main" count="93" uniqueCount="53">
  <si>
    <t>序号</t>
  </si>
  <si>
    <t>零件号</t>
  </si>
  <si>
    <t>零件名称</t>
  </si>
  <si>
    <t>略图</t>
  </si>
  <si>
    <t>零件数据（初版）</t>
  </si>
  <si>
    <t>模具
类型</t>
  </si>
  <si>
    <t>工序号</t>
  </si>
  <si>
    <t>工序
内容</t>
  </si>
  <si>
    <t>模具
数量</t>
  </si>
  <si>
    <t>模具尺寸（mm）</t>
  </si>
  <si>
    <t>减重
系数</t>
  </si>
  <si>
    <t>重量（吨）</t>
  </si>
  <si>
    <t>检具数量/套</t>
  </si>
  <si>
    <t>备注</t>
  </si>
  <si>
    <t>零件尺寸（mm）</t>
  </si>
  <si>
    <t>毛坯尺寸（mm）</t>
  </si>
  <si>
    <t>材料</t>
  </si>
  <si>
    <t>长</t>
  </si>
  <si>
    <t>宽</t>
  </si>
  <si>
    <t>高</t>
  </si>
  <si>
    <t>厚</t>
  </si>
  <si>
    <t>LZ165317050005</t>
  </si>
  <si>
    <t>顶盖顶板</t>
  </si>
  <si>
    <t>/</t>
  </si>
  <si>
    <t>钢板0.8-GB/T 708/DC04-GB/T 5213</t>
  </si>
  <si>
    <t>铸造模</t>
  </si>
  <si>
    <t>OP10</t>
  </si>
  <si>
    <t>DR</t>
  </si>
  <si>
    <t>OP20</t>
  </si>
  <si>
    <t>TR</t>
  </si>
  <si>
    <t>OP30</t>
  </si>
  <si>
    <t>TR+CPI</t>
  </si>
  <si>
    <t>OP40</t>
  </si>
  <si>
    <t>CFL+CRST</t>
  </si>
  <si>
    <t>LZ165317050007</t>
  </si>
  <si>
    <t>顶盖侧外板（左）</t>
  </si>
  <si>
    <t>OP05</t>
  </si>
  <si>
    <t>BL</t>
  </si>
  <si>
    <t>TR+PI+CTR</t>
  </si>
  <si>
    <t>CTR+RST+CRST</t>
  </si>
  <si>
    <t>OP50</t>
  </si>
  <si>
    <t>FL+CFL+CRST</t>
  </si>
  <si>
    <t>LZ165317050008</t>
  </si>
  <si>
    <t>顶盖侧外板（右）</t>
  </si>
  <si>
    <t>BL（借用左件）</t>
  </si>
  <si>
    <t>LZ165317050015</t>
  </si>
  <si>
    <t>顶盖后外板</t>
  </si>
  <si>
    <t>钢板0.8-GB/T 708/DC03-GB/T 5213</t>
  </si>
  <si>
    <t>TR+CTR</t>
  </si>
  <si>
    <t>TR+FL</t>
  </si>
  <si>
    <t>RST+CRST</t>
  </si>
  <si>
    <t>LZ165317050020</t>
  </si>
  <si>
    <t>支撑骨架总成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</si>
</sst>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sz val="10"/>
      <name val="等线"/>
      <charset val="134"/>
    </font>
    <font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176" fontId="1" fillId="0" borderId="1" xfId="50" applyNumberFormat="1" applyFont="1" applyFill="1" applyBorder="1" applyAlignment="1">
      <alignment horizontal="center" vertical="center" wrapText="1"/>
    </xf>
    <xf numFmtId="177" fontId="1" fillId="0" borderId="1" xfId="5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49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/>
    <xf numFmtId="176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137085</xdr:colOff>
      <xdr:row>4</xdr:row>
      <xdr:rowOff>7471</xdr:rowOff>
    </xdr:from>
    <xdr:to>
      <xdr:col>3</xdr:col>
      <xdr:colOff>1349935</xdr:colOff>
      <xdr:row>7</xdr:row>
      <xdr:rowOff>87481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74975" y="702310"/>
          <a:ext cx="1212850" cy="622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67235</xdr:colOff>
      <xdr:row>20</xdr:row>
      <xdr:rowOff>116041</xdr:rowOff>
    </xdr:from>
    <xdr:to>
      <xdr:col>3</xdr:col>
      <xdr:colOff>1349935</xdr:colOff>
      <xdr:row>23</xdr:row>
      <xdr:rowOff>102706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05125" y="3706495"/>
          <a:ext cx="1282700" cy="529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112955</xdr:colOff>
      <xdr:row>9</xdr:row>
      <xdr:rowOff>32781</xdr:rowOff>
    </xdr:from>
    <xdr:to>
      <xdr:col>3</xdr:col>
      <xdr:colOff>1349935</xdr:colOff>
      <xdr:row>12</xdr:row>
      <xdr:rowOff>23256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50845" y="1632585"/>
          <a:ext cx="1236980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73585</xdr:colOff>
      <xdr:row>15</xdr:row>
      <xdr:rowOff>3496</xdr:rowOff>
    </xdr:from>
    <xdr:to>
      <xdr:col>3</xdr:col>
      <xdr:colOff>1055295</xdr:colOff>
      <xdr:row>17</xdr:row>
      <xdr:rowOff>173041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2911475" y="2689225"/>
          <a:ext cx="981710" cy="53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163830</xdr:colOff>
      <xdr:row>25</xdr:row>
      <xdr:rowOff>92710</xdr:rowOff>
    </xdr:from>
    <xdr:to>
      <xdr:col>3</xdr:col>
      <xdr:colOff>1315085</xdr:colOff>
      <xdr:row>25</xdr:row>
      <xdr:rowOff>635635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02280" y="4588510"/>
          <a:ext cx="1151255" cy="542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K32" sqref="K32"/>
    </sheetView>
  </sheetViews>
  <sheetFormatPr defaultColWidth="9" defaultRowHeight="13.5"/>
  <cols>
    <col min="2" max="3" width="14.125" customWidth="1"/>
    <col min="4" max="4" width="19.75" customWidth="1"/>
  </cols>
  <sheetData>
    <row r="1" s="1" customFormat="1" spans="1:2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/>
      <c r="G1" s="3"/>
      <c r="H1" s="3"/>
      <c r="I1" s="3"/>
      <c r="J1" s="3"/>
      <c r="K1" s="3"/>
      <c r="L1" s="3" t="s">
        <v>5</v>
      </c>
      <c r="M1" s="4" t="s">
        <v>6</v>
      </c>
      <c r="N1" s="3" t="s">
        <v>7</v>
      </c>
      <c r="O1" s="5" t="s">
        <v>8</v>
      </c>
      <c r="P1" s="5" t="s">
        <v>9</v>
      </c>
      <c r="Q1" s="5"/>
      <c r="R1" s="5"/>
      <c r="S1" s="6" t="s">
        <v>10</v>
      </c>
      <c r="T1" s="6" t="s">
        <v>11</v>
      </c>
      <c r="U1" s="6" t="s">
        <v>12</v>
      </c>
      <c r="V1" s="7" t="s">
        <v>13</v>
      </c>
    </row>
    <row r="2" s="1" customFormat="1" spans="1:22">
      <c r="A2" s="2"/>
      <c r="B2" s="2"/>
      <c r="C2" s="2"/>
      <c r="D2" s="2"/>
      <c r="E2" s="8" t="s">
        <v>14</v>
      </c>
      <c r="F2" s="8"/>
      <c r="G2" s="8"/>
      <c r="H2" s="6" t="s">
        <v>15</v>
      </c>
      <c r="I2" s="6"/>
      <c r="J2" s="6"/>
      <c r="K2" s="3" t="s">
        <v>16</v>
      </c>
      <c r="L2" s="3"/>
      <c r="M2" s="4"/>
      <c r="N2" s="3"/>
      <c r="O2" s="5"/>
      <c r="P2" s="5"/>
      <c r="Q2" s="5"/>
      <c r="R2" s="5"/>
      <c r="S2" s="6"/>
      <c r="T2" s="6"/>
      <c r="U2" s="6"/>
      <c r="V2" s="9"/>
    </row>
    <row r="3" s="1" customFormat="1" spans="1:22">
      <c r="A3" s="2"/>
      <c r="B3" s="2"/>
      <c r="C3" s="2"/>
      <c r="D3" s="2"/>
      <c r="E3" s="8" t="s">
        <v>17</v>
      </c>
      <c r="F3" s="8" t="s">
        <v>18</v>
      </c>
      <c r="G3" s="8" t="s">
        <v>19</v>
      </c>
      <c r="H3" s="6" t="s">
        <v>17</v>
      </c>
      <c r="I3" s="6" t="s">
        <v>18</v>
      </c>
      <c r="J3" s="6" t="s">
        <v>20</v>
      </c>
      <c r="K3" s="3"/>
      <c r="L3" s="3"/>
      <c r="M3" s="4"/>
      <c r="N3" s="3"/>
      <c r="O3" s="5"/>
      <c r="P3" s="8" t="s">
        <v>17</v>
      </c>
      <c r="Q3" s="8" t="s">
        <v>18</v>
      </c>
      <c r="R3" s="8" t="s">
        <v>19</v>
      </c>
      <c r="S3" s="6"/>
      <c r="T3" s="6"/>
      <c r="U3" s="6"/>
      <c r="V3" s="9"/>
    </row>
    <row r="4" s="1" customFormat="1" ht="14.25" spans="1:22">
      <c r="A4" s="9">
        <v>1</v>
      </c>
      <c r="B4" s="9" t="s">
        <v>21</v>
      </c>
      <c r="C4" s="9" t="s">
        <v>22</v>
      </c>
      <c r="D4" s="2"/>
      <c r="E4" s="9">
        <v>1570</v>
      </c>
      <c r="F4" s="9">
        <v>1759</v>
      </c>
      <c r="G4" s="9">
        <v>450</v>
      </c>
      <c r="H4" s="9" t="s">
        <v>23</v>
      </c>
      <c r="I4" s="9" t="s">
        <v>23</v>
      </c>
      <c r="J4" s="9">
        <v>0.8</v>
      </c>
      <c r="K4" s="10" t="s">
        <v>24</v>
      </c>
      <c r="L4" s="9" t="s">
        <v>25</v>
      </c>
      <c r="M4" s="9" t="s">
        <v>26</v>
      </c>
      <c r="N4" s="11" t="s">
        <v>27</v>
      </c>
      <c r="O4" s="9">
        <v>1</v>
      </c>
      <c r="P4" s="12">
        <v>3100</v>
      </c>
      <c r="Q4" s="13">
        <v>2800</v>
      </c>
      <c r="R4" s="12">
        <v>1200</v>
      </c>
      <c r="S4" s="14">
        <v>0.4</v>
      </c>
      <c r="T4" s="15">
        <f t="shared" ref="T4:T7" si="0">P4*Q4*R4*7850*S4/1000000000/1000</f>
        <v>32.70624</v>
      </c>
      <c r="U4" s="9">
        <v>1</v>
      </c>
      <c r="V4" s="9"/>
    </row>
    <row r="5" s="1" customFormat="1" ht="14.25" spans="1:22">
      <c r="A5" s="9"/>
      <c r="B5" s="9"/>
      <c r="C5" s="9"/>
      <c r="D5" s="2"/>
      <c r="E5" s="9"/>
      <c r="F5" s="9"/>
      <c r="G5" s="9"/>
      <c r="H5" s="9"/>
      <c r="I5" s="9"/>
      <c r="J5" s="9"/>
      <c r="K5" s="10"/>
      <c r="L5" s="9"/>
      <c r="M5" s="9" t="s">
        <v>28</v>
      </c>
      <c r="N5" s="16" t="s">
        <v>29</v>
      </c>
      <c r="O5" s="9">
        <v>1</v>
      </c>
      <c r="P5" s="12">
        <v>2900</v>
      </c>
      <c r="Q5" s="13">
        <v>2600</v>
      </c>
      <c r="R5" s="12">
        <v>1200</v>
      </c>
      <c r="S5" s="14">
        <v>0.38</v>
      </c>
      <c r="T5" s="15">
        <f t="shared" si="0"/>
        <v>26.990184</v>
      </c>
      <c r="U5" s="9"/>
      <c r="V5" s="9"/>
    </row>
    <row r="6" s="1" customFormat="1" ht="14.25" spans="1:22">
      <c r="A6" s="9"/>
      <c r="B6" s="9"/>
      <c r="C6" s="9"/>
      <c r="D6" s="2"/>
      <c r="E6" s="9"/>
      <c r="F6" s="9"/>
      <c r="G6" s="9"/>
      <c r="H6" s="9"/>
      <c r="I6" s="9"/>
      <c r="J6" s="9"/>
      <c r="K6" s="10"/>
      <c r="L6" s="9"/>
      <c r="M6" s="9" t="s">
        <v>30</v>
      </c>
      <c r="N6" s="16" t="s">
        <v>31</v>
      </c>
      <c r="O6" s="9">
        <v>1</v>
      </c>
      <c r="P6" s="12">
        <v>3000</v>
      </c>
      <c r="Q6" s="13">
        <v>2600</v>
      </c>
      <c r="R6" s="12">
        <v>1200</v>
      </c>
      <c r="S6" s="14">
        <v>0.38</v>
      </c>
      <c r="T6" s="15">
        <f t="shared" si="0"/>
        <v>27.92088</v>
      </c>
      <c r="U6" s="9"/>
      <c r="V6" s="9"/>
    </row>
    <row r="7" s="1" customFormat="1" ht="14.25" spans="1:22">
      <c r="A7" s="9"/>
      <c r="B7" s="9"/>
      <c r="C7" s="9"/>
      <c r="D7" s="2"/>
      <c r="E7" s="9"/>
      <c r="F7" s="9"/>
      <c r="G7" s="9"/>
      <c r="H7" s="9"/>
      <c r="I7" s="9"/>
      <c r="J7" s="9"/>
      <c r="K7" s="10"/>
      <c r="L7" s="9"/>
      <c r="M7" s="9" t="s">
        <v>32</v>
      </c>
      <c r="N7" s="11" t="s">
        <v>33</v>
      </c>
      <c r="O7" s="9">
        <v>1</v>
      </c>
      <c r="P7" s="12">
        <v>2800</v>
      </c>
      <c r="Q7" s="12">
        <v>2400</v>
      </c>
      <c r="R7" s="12">
        <v>1200</v>
      </c>
      <c r="S7" s="14">
        <v>0.38</v>
      </c>
      <c r="T7" s="15">
        <f t="shared" si="0"/>
        <v>24.054912</v>
      </c>
      <c r="U7" s="9"/>
      <c r="V7" s="9"/>
    </row>
    <row r="8" s="1" customFormat="1" ht="14.25" spans="1:22">
      <c r="A8" s="9"/>
      <c r="B8" s="9"/>
      <c r="C8" s="9"/>
      <c r="D8" s="2"/>
      <c r="E8" s="9"/>
      <c r="F8" s="9"/>
      <c r="G8" s="9"/>
      <c r="H8" s="9"/>
      <c r="I8" s="9"/>
      <c r="J8" s="9"/>
      <c r="K8" s="10"/>
      <c r="L8" s="9"/>
      <c r="M8" s="9"/>
      <c r="N8" s="11"/>
      <c r="O8" s="9"/>
      <c r="P8" s="7"/>
      <c r="Q8" s="7"/>
      <c r="R8" s="7"/>
      <c r="S8" s="14"/>
      <c r="T8" s="15"/>
      <c r="U8" s="9"/>
      <c r="V8" s="9"/>
    </row>
    <row r="9" s="1" customFormat="1" ht="14.25" spans="1:22">
      <c r="A9" s="9">
        <v>2</v>
      </c>
      <c r="B9" s="9" t="s">
        <v>34</v>
      </c>
      <c r="C9" s="9" t="s">
        <v>35</v>
      </c>
      <c r="D9" s="2"/>
      <c r="E9" s="9">
        <v>1235</v>
      </c>
      <c r="F9" s="9">
        <v>856</v>
      </c>
      <c r="G9" s="9">
        <v>174</v>
      </c>
      <c r="H9" s="9" t="s">
        <v>23</v>
      </c>
      <c r="I9" s="9" t="s">
        <v>23</v>
      </c>
      <c r="J9" s="9">
        <v>0.8</v>
      </c>
      <c r="K9" s="10" t="s">
        <v>24</v>
      </c>
      <c r="L9" s="9" t="s">
        <v>25</v>
      </c>
      <c r="M9" s="9" t="s">
        <v>36</v>
      </c>
      <c r="N9" s="16" t="s">
        <v>37</v>
      </c>
      <c r="O9" s="9">
        <v>1</v>
      </c>
      <c r="P9" s="12">
        <v>2550</v>
      </c>
      <c r="Q9" s="12">
        <v>2100</v>
      </c>
      <c r="R9" s="12">
        <v>1100</v>
      </c>
      <c r="S9" s="14">
        <v>0.34</v>
      </c>
      <c r="T9" s="15">
        <f t="shared" ref="T9:T14" si="1">P9*Q9*R9*7850*S9/1000000000/1000</f>
        <v>15.7217445</v>
      </c>
      <c r="U9" s="9">
        <v>1</v>
      </c>
      <c r="V9" s="9"/>
    </row>
    <row r="10" s="1" customFormat="1" ht="14.25" spans="1:22">
      <c r="A10" s="9"/>
      <c r="B10" s="9"/>
      <c r="C10" s="9"/>
      <c r="D10" s="2"/>
      <c r="E10" s="9"/>
      <c r="F10" s="9"/>
      <c r="G10" s="9"/>
      <c r="H10" s="9"/>
      <c r="I10" s="9"/>
      <c r="J10" s="9"/>
      <c r="K10" s="10"/>
      <c r="L10" s="9"/>
      <c r="M10" s="17" t="s">
        <v>26</v>
      </c>
      <c r="N10" s="11" t="s">
        <v>27</v>
      </c>
      <c r="O10" s="9">
        <v>1</v>
      </c>
      <c r="P10" s="12">
        <v>2650</v>
      </c>
      <c r="Q10" s="12">
        <v>2200</v>
      </c>
      <c r="R10" s="12">
        <v>1100</v>
      </c>
      <c r="S10" s="14">
        <v>0.4</v>
      </c>
      <c r="T10" s="15">
        <f t="shared" si="1"/>
        <v>20.13682</v>
      </c>
      <c r="U10" s="9"/>
      <c r="V10" s="9"/>
    </row>
    <row r="11" s="1" customFormat="1" ht="14.25" spans="1:22">
      <c r="A11" s="9"/>
      <c r="B11" s="9"/>
      <c r="C11" s="9"/>
      <c r="D11" s="2"/>
      <c r="E11" s="9"/>
      <c r="F11" s="9"/>
      <c r="G11" s="9"/>
      <c r="H11" s="9"/>
      <c r="I11" s="9"/>
      <c r="J11" s="9"/>
      <c r="K11" s="10"/>
      <c r="L11" s="9"/>
      <c r="M11" s="17" t="s">
        <v>28</v>
      </c>
      <c r="N11" s="16" t="s">
        <v>38</v>
      </c>
      <c r="O11" s="9">
        <v>1</v>
      </c>
      <c r="P11" s="12">
        <v>2500</v>
      </c>
      <c r="Q11" s="12">
        <v>2000</v>
      </c>
      <c r="R11" s="12">
        <v>1200</v>
      </c>
      <c r="S11" s="14">
        <v>0.35</v>
      </c>
      <c r="T11" s="15">
        <f t="shared" si="1"/>
        <v>16.485</v>
      </c>
      <c r="U11" s="9"/>
      <c r="V11" s="9"/>
    </row>
    <row r="12" s="1" customFormat="1" ht="14.25" spans="1:22">
      <c r="A12" s="9"/>
      <c r="B12" s="9"/>
      <c r="C12" s="9"/>
      <c r="D12" s="2"/>
      <c r="E12" s="9"/>
      <c r="F12" s="9"/>
      <c r="G12" s="9"/>
      <c r="H12" s="9"/>
      <c r="I12" s="9"/>
      <c r="J12" s="9"/>
      <c r="K12" s="10"/>
      <c r="L12" s="9"/>
      <c r="M12" s="17" t="s">
        <v>30</v>
      </c>
      <c r="N12" s="16" t="s">
        <v>38</v>
      </c>
      <c r="O12" s="9">
        <v>1</v>
      </c>
      <c r="P12" s="12">
        <v>2500</v>
      </c>
      <c r="Q12" s="12">
        <v>2000</v>
      </c>
      <c r="R12" s="12">
        <v>1200</v>
      </c>
      <c r="S12" s="14">
        <v>0.35</v>
      </c>
      <c r="T12" s="15">
        <f t="shared" si="1"/>
        <v>16.485</v>
      </c>
      <c r="U12" s="9"/>
      <c r="V12" s="9"/>
    </row>
    <row r="13" s="1" customFormat="1" ht="14.25" spans="1:22">
      <c r="A13" s="9"/>
      <c r="B13" s="9"/>
      <c r="C13" s="9"/>
      <c r="D13" s="2"/>
      <c r="E13" s="9"/>
      <c r="F13" s="9"/>
      <c r="G13" s="9"/>
      <c r="H13" s="9"/>
      <c r="I13" s="9"/>
      <c r="J13" s="9"/>
      <c r="K13" s="10"/>
      <c r="L13" s="9"/>
      <c r="M13" s="17" t="s">
        <v>32</v>
      </c>
      <c r="N13" s="11" t="s">
        <v>39</v>
      </c>
      <c r="O13" s="9">
        <v>1</v>
      </c>
      <c r="P13" s="12">
        <v>2500</v>
      </c>
      <c r="Q13" s="12">
        <v>2000</v>
      </c>
      <c r="R13" s="12">
        <v>1200</v>
      </c>
      <c r="S13" s="14">
        <v>0.35</v>
      </c>
      <c r="T13" s="15">
        <f t="shared" si="1"/>
        <v>16.485</v>
      </c>
      <c r="U13" s="9"/>
      <c r="V13" s="9"/>
    </row>
    <row r="14" s="1" customFormat="1" ht="14.25" spans="1:22">
      <c r="A14" s="9"/>
      <c r="B14" s="9"/>
      <c r="C14" s="9"/>
      <c r="D14" s="2"/>
      <c r="E14" s="9"/>
      <c r="F14" s="9"/>
      <c r="G14" s="9"/>
      <c r="H14" s="9"/>
      <c r="I14" s="9"/>
      <c r="J14" s="9"/>
      <c r="K14" s="10"/>
      <c r="L14" s="9"/>
      <c r="M14" s="17" t="s">
        <v>40</v>
      </c>
      <c r="N14" s="11" t="s">
        <v>41</v>
      </c>
      <c r="O14" s="9">
        <v>1</v>
      </c>
      <c r="P14" s="12">
        <v>2400</v>
      </c>
      <c r="Q14" s="12">
        <v>1800</v>
      </c>
      <c r="R14" s="12">
        <v>1100</v>
      </c>
      <c r="S14" s="14">
        <v>0.4</v>
      </c>
      <c r="T14" s="15">
        <f t="shared" si="1"/>
        <v>14.92128</v>
      </c>
      <c r="U14" s="9"/>
      <c r="V14" s="9"/>
    </row>
    <row r="15" s="1" customFormat="1" ht="14.25" spans="1:22">
      <c r="A15" s="9">
        <v>3</v>
      </c>
      <c r="B15" s="9" t="s">
        <v>42</v>
      </c>
      <c r="C15" s="9" t="s">
        <v>43</v>
      </c>
      <c r="D15" s="2"/>
      <c r="E15" s="9">
        <v>1235</v>
      </c>
      <c r="F15" s="9">
        <v>856</v>
      </c>
      <c r="G15" s="9">
        <v>174</v>
      </c>
      <c r="H15" s="9" t="s">
        <v>23</v>
      </c>
      <c r="I15" s="9" t="s">
        <v>23</v>
      </c>
      <c r="J15" s="9">
        <v>0.8</v>
      </c>
      <c r="K15" s="10" t="s">
        <v>24</v>
      </c>
      <c r="L15" s="9" t="s">
        <v>25</v>
      </c>
      <c r="M15" s="9" t="s">
        <v>36</v>
      </c>
      <c r="N15" s="11" t="s">
        <v>44</v>
      </c>
      <c r="O15" s="9">
        <v>0</v>
      </c>
      <c r="P15" s="12"/>
      <c r="Q15" s="12"/>
      <c r="R15" s="12"/>
      <c r="S15" s="14"/>
      <c r="T15" s="15"/>
      <c r="U15" s="9">
        <v>1</v>
      </c>
      <c r="V15" s="9"/>
    </row>
    <row r="16" s="1" customFormat="1" ht="14.25" spans="1:22">
      <c r="A16" s="9"/>
      <c r="B16" s="9"/>
      <c r="C16" s="9"/>
      <c r="D16" s="2"/>
      <c r="E16" s="9"/>
      <c r="F16" s="9"/>
      <c r="G16" s="9"/>
      <c r="H16" s="9"/>
      <c r="I16" s="9"/>
      <c r="J16" s="9"/>
      <c r="K16" s="10"/>
      <c r="L16" s="9"/>
      <c r="M16" s="17" t="s">
        <v>26</v>
      </c>
      <c r="N16" s="11" t="s">
        <v>27</v>
      </c>
      <c r="O16" s="9">
        <v>1</v>
      </c>
      <c r="P16" s="12">
        <v>2650</v>
      </c>
      <c r="Q16" s="12">
        <v>2200</v>
      </c>
      <c r="R16" s="12">
        <v>1100</v>
      </c>
      <c r="S16" s="14">
        <v>0.4</v>
      </c>
      <c r="T16" s="15">
        <f t="shared" ref="T16:T24" si="2">P16*Q16*R16*7850*S16/1000000000/1000</f>
        <v>20.13682</v>
      </c>
      <c r="U16" s="9"/>
      <c r="V16" s="9"/>
    </row>
    <row r="17" s="1" customFormat="1" ht="14.25" spans="1:22">
      <c r="A17" s="9"/>
      <c r="B17" s="9"/>
      <c r="C17" s="9"/>
      <c r="D17" s="2"/>
      <c r="E17" s="9"/>
      <c r="F17" s="9"/>
      <c r="G17" s="9"/>
      <c r="H17" s="9"/>
      <c r="I17" s="9"/>
      <c r="J17" s="9"/>
      <c r="K17" s="10"/>
      <c r="L17" s="9"/>
      <c r="M17" s="17" t="s">
        <v>28</v>
      </c>
      <c r="N17" s="16" t="s">
        <v>38</v>
      </c>
      <c r="O17" s="9">
        <v>1</v>
      </c>
      <c r="P17" s="12">
        <v>2500</v>
      </c>
      <c r="Q17" s="12">
        <v>2000</v>
      </c>
      <c r="R17" s="12">
        <v>1200</v>
      </c>
      <c r="S17" s="14">
        <v>0.35</v>
      </c>
      <c r="T17" s="15">
        <f t="shared" si="2"/>
        <v>16.485</v>
      </c>
      <c r="U17" s="9"/>
      <c r="V17" s="9"/>
    </row>
    <row r="18" s="1" customFormat="1" ht="14.25" spans="1:22">
      <c r="A18" s="9"/>
      <c r="B18" s="9"/>
      <c r="C18" s="9"/>
      <c r="D18" s="2"/>
      <c r="E18" s="9"/>
      <c r="F18" s="9"/>
      <c r="G18" s="9"/>
      <c r="H18" s="9"/>
      <c r="I18" s="9"/>
      <c r="J18" s="9"/>
      <c r="K18" s="10"/>
      <c r="L18" s="9"/>
      <c r="M18" s="17" t="s">
        <v>30</v>
      </c>
      <c r="N18" s="16" t="s">
        <v>38</v>
      </c>
      <c r="O18" s="9">
        <v>1</v>
      </c>
      <c r="P18" s="12">
        <v>2500</v>
      </c>
      <c r="Q18" s="12">
        <v>2000</v>
      </c>
      <c r="R18" s="12">
        <v>1200</v>
      </c>
      <c r="S18" s="14">
        <v>0.35</v>
      </c>
      <c r="T18" s="15">
        <f t="shared" si="2"/>
        <v>16.485</v>
      </c>
      <c r="U18" s="9"/>
      <c r="V18" s="9"/>
    </row>
    <row r="19" s="1" customFormat="1" ht="14.25" spans="1:22">
      <c r="A19" s="9"/>
      <c r="B19" s="9"/>
      <c r="C19" s="9"/>
      <c r="D19" s="2"/>
      <c r="E19" s="9"/>
      <c r="F19" s="9"/>
      <c r="G19" s="9"/>
      <c r="H19" s="9"/>
      <c r="I19" s="9"/>
      <c r="J19" s="9"/>
      <c r="K19" s="10"/>
      <c r="L19" s="9"/>
      <c r="M19" s="17" t="s">
        <v>32</v>
      </c>
      <c r="N19" s="11" t="s">
        <v>39</v>
      </c>
      <c r="O19" s="9">
        <v>1</v>
      </c>
      <c r="P19" s="12">
        <v>2500</v>
      </c>
      <c r="Q19" s="12">
        <v>2000</v>
      </c>
      <c r="R19" s="12">
        <v>1200</v>
      </c>
      <c r="S19" s="14">
        <v>0.35</v>
      </c>
      <c r="T19" s="15">
        <f t="shared" si="2"/>
        <v>16.485</v>
      </c>
      <c r="U19" s="9"/>
      <c r="V19" s="9"/>
    </row>
    <row r="20" s="1" customFormat="1" ht="14.25" spans="1:22">
      <c r="A20" s="9"/>
      <c r="B20" s="9"/>
      <c r="C20" s="9"/>
      <c r="D20" s="2"/>
      <c r="E20" s="9"/>
      <c r="F20" s="9"/>
      <c r="G20" s="9"/>
      <c r="H20" s="9"/>
      <c r="I20" s="9"/>
      <c r="J20" s="9"/>
      <c r="K20" s="10"/>
      <c r="L20" s="9"/>
      <c r="M20" s="17" t="s">
        <v>40</v>
      </c>
      <c r="N20" s="11" t="s">
        <v>41</v>
      </c>
      <c r="O20" s="9">
        <v>1</v>
      </c>
      <c r="P20" s="12">
        <v>2400</v>
      </c>
      <c r="Q20" s="12">
        <v>1800</v>
      </c>
      <c r="R20" s="12">
        <v>1100</v>
      </c>
      <c r="S20" s="14">
        <v>0.4</v>
      </c>
      <c r="T20" s="15">
        <f t="shared" si="2"/>
        <v>14.92128</v>
      </c>
      <c r="U20" s="9"/>
      <c r="V20" s="9"/>
    </row>
    <row r="21" s="1" customFormat="1" ht="14.25" spans="1:22">
      <c r="A21" s="9">
        <v>4</v>
      </c>
      <c r="B21" s="9" t="s">
        <v>45</v>
      </c>
      <c r="C21" s="9" t="s">
        <v>46</v>
      </c>
      <c r="D21" s="2"/>
      <c r="E21" s="9">
        <v>1951</v>
      </c>
      <c r="F21" s="9">
        <v>881</v>
      </c>
      <c r="G21" s="9">
        <v>208</v>
      </c>
      <c r="H21" s="9" t="s">
        <v>23</v>
      </c>
      <c r="I21" s="9" t="s">
        <v>23</v>
      </c>
      <c r="J21" s="9">
        <v>0.8</v>
      </c>
      <c r="K21" s="10" t="s">
        <v>47</v>
      </c>
      <c r="L21" s="9" t="s">
        <v>25</v>
      </c>
      <c r="M21" s="9" t="s">
        <v>26</v>
      </c>
      <c r="N21" s="11" t="s">
        <v>27</v>
      </c>
      <c r="O21" s="9">
        <v>1</v>
      </c>
      <c r="P21" s="12">
        <v>3100</v>
      </c>
      <c r="Q21" s="12">
        <v>1900</v>
      </c>
      <c r="R21" s="12">
        <v>1100</v>
      </c>
      <c r="S21" s="14">
        <v>0.4</v>
      </c>
      <c r="T21" s="15">
        <f t="shared" si="2"/>
        <v>20.34406</v>
      </c>
      <c r="U21" s="9">
        <v>1</v>
      </c>
      <c r="V21" s="9"/>
    </row>
    <row r="22" s="1" customFormat="1" ht="14.25" spans="1:22">
      <c r="A22" s="9"/>
      <c r="B22" s="9"/>
      <c r="C22" s="9"/>
      <c r="D22" s="2"/>
      <c r="E22" s="9"/>
      <c r="F22" s="9"/>
      <c r="G22" s="9"/>
      <c r="H22" s="9"/>
      <c r="I22" s="9"/>
      <c r="J22" s="9"/>
      <c r="K22" s="10"/>
      <c r="L22" s="9"/>
      <c r="M22" s="9" t="s">
        <v>28</v>
      </c>
      <c r="N22" s="16" t="s">
        <v>48</v>
      </c>
      <c r="O22" s="9">
        <v>1</v>
      </c>
      <c r="P22" s="12">
        <v>3000</v>
      </c>
      <c r="Q22" s="12">
        <v>1800</v>
      </c>
      <c r="R22" s="12">
        <v>1100</v>
      </c>
      <c r="S22" s="14">
        <v>0.35</v>
      </c>
      <c r="T22" s="15">
        <f t="shared" si="2"/>
        <v>16.32015</v>
      </c>
      <c r="U22" s="9"/>
      <c r="V22" s="9"/>
    </row>
    <row r="23" s="1" customFormat="1" ht="14.25" spans="1:22">
      <c r="A23" s="9"/>
      <c r="B23" s="9"/>
      <c r="C23" s="9"/>
      <c r="D23" s="2"/>
      <c r="E23" s="9"/>
      <c r="F23" s="9"/>
      <c r="G23" s="9"/>
      <c r="H23" s="9"/>
      <c r="I23" s="9"/>
      <c r="J23" s="9"/>
      <c r="K23" s="10"/>
      <c r="L23" s="9"/>
      <c r="M23" s="9" t="s">
        <v>30</v>
      </c>
      <c r="N23" s="11" t="s">
        <v>49</v>
      </c>
      <c r="O23" s="9">
        <v>1</v>
      </c>
      <c r="P23" s="12">
        <v>2900</v>
      </c>
      <c r="Q23" s="12">
        <v>1700</v>
      </c>
      <c r="R23" s="12">
        <v>1100</v>
      </c>
      <c r="S23" s="14">
        <v>0.35</v>
      </c>
      <c r="T23" s="15">
        <f t="shared" si="2"/>
        <v>14.8996925</v>
      </c>
      <c r="U23" s="9"/>
      <c r="V23" s="9"/>
    </row>
    <row r="24" s="1" customFormat="1" ht="14.25" spans="1:22">
      <c r="A24" s="9"/>
      <c r="B24" s="9"/>
      <c r="C24" s="9"/>
      <c r="D24" s="2"/>
      <c r="E24" s="9"/>
      <c r="F24" s="9"/>
      <c r="G24" s="9"/>
      <c r="H24" s="9"/>
      <c r="I24" s="9"/>
      <c r="J24" s="9"/>
      <c r="K24" s="10"/>
      <c r="L24" s="9"/>
      <c r="M24" s="9" t="s">
        <v>32</v>
      </c>
      <c r="N24" s="11" t="s">
        <v>50</v>
      </c>
      <c r="O24" s="9">
        <v>1</v>
      </c>
      <c r="P24" s="12">
        <v>2800</v>
      </c>
      <c r="Q24" s="12">
        <v>1700</v>
      </c>
      <c r="R24" s="12">
        <v>1100</v>
      </c>
      <c r="S24" s="14">
        <v>0.4</v>
      </c>
      <c r="T24" s="15">
        <f t="shared" si="2"/>
        <v>16.44104</v>
      </c>
      <c r="U24" s="9"/>
      <c r="V24" s="9"/>
    </row>
    <row r="25" s="1" customFormat="1" ht="14.25" spans="1:22">
      <c r="A25" s="9"/>
      <c r="B25" s="9"/>
      <c r="C25" s="9"/>
      <c r="D25" s="2"/>
      <c r="E25" s="9"/>
      <c r="F25" s="9"/>
      <c r="G25" s="9"/>
      <c r="H25" s="9"/>
      <c r="I25" s="9"/>
      <c r="J25" s="9"/>
      <c r="K25" s="10"/>
      <c r="L25" s="9"/>
      <c r="M25" s="9"/>
      <c r="N25" s="11"/>
      <c r="O25" s="9"/>
      <c r="P25" s="12"/>
      <c r="Q25" s="12"/>
      <c r="R25" s="12"/>
      <c r="S25" s="14"/>
      <c r="T25" s="15"/>
      <c r="U25" s="9"/>
      <c r="V25" s="9"/>
    </row>
    <row r="26" ht="55" customHeight="1" spans="1:22">
      <c r="A26" s="18">
        <v>5</v>
      </c>
      <c r="B26" s="19" t="s">
        <v>51</v>
      </c>
      <c r="C26" s="18" t="s">
        <v>52</v>
      </c>
      <c r="D26" s="19"/>
      <c r="E26" s="18">
        <v>1960</v>
      </c>
      <c r="F26" s="18">
        <v>1375</v>
      </c>
      <c r="G26" s="18">
        <v>280</v>
      </c>
      <c r="H26" s="19"/>
      <c r="I26" s="19"/>
      <c r="J26" s="19"/>
      <c r="K26" s="19"/>
      <c r="L26" s="18" t="s">
        <v>23</v>
      </c>
      <c r="M26" s="19"/>
      <c r="N26" s="19"/>
      <c r="O26" s="19"/>
      <c r="P26" s="19"/>
      <c r="Q26" s="19"/>
      <c r="R26" s="19"/>
      <c r="S26" s="19"/>
      <c r="T26" s="19"/>
      <c r="U26" s="18">
        <v>1</v>
      </c>
      <c r="V26" s="19"/>
    </row>
  </sheetData>
  <mergeCells count="69">
    <mergeCell ref="E1:K1"/>
    <mergeCell ref="E2:G2"/>
    <mergeCell ref="H2:J2"/>
    <mergeCell ref="A1:A3"/>
    <mergeCell ref="A4:A8"/>
    <mergeCell ref="A9:A14"/>
    <mergeCell ref="A15:A20"/>
    <mergeCell ref="A21:A25"/>
    <mergeCell ref="B1:B3"/>
    <mergeCell ref="B4:B8"/>
    <mergeCell ref="B9:B14"/>
    <mergeCell ref="B15:B20"/>
    <mergeCell ref="B21:B25"/>
    <mergeCell ref="C1:C3"/>
    <mergeCell ref="C4:C8"/>
    <mergeCell ref="C9:C14"/>
    <mergeCell ref="C15:C20"/>
    <mergeCell ref="C21:C25"/>
    <mergeCell ref="D1:D3"/>
    <mergeCell ref="D4:D8"/>
    <mergeCell ref="D9:D14"/>
    <mergeCell ref="D15:D20"/>
    <mergeCell ref="D21:D25"/>
    <mergeCell ref="E4:E8"/>
    <mergeCell ref="E9:E14"/>
    <mergeCell ref="E15:E20"/>
    <mergeCell ref="E21:E25"/>
    <mergeCell ref="F4:F8"/>
    <mergeCell ref="F9:F14"/>
    <mergeCell ref="F15:F20"/>
    <mergeCell ref="F21:F25"/>
    <mergeCell ref="G4:G8"/>
    <mergeCell ref="G9:G14"/>
    <mergeCell ref="G15:G20"/>
    <mergeCell ref="G21:G25"/>
    <mergeCell ref="H4:H8"/>
    <mergeCell ref="H9:H14"/>
    <mergeCell ref="H15:H20"/>
    <mergeCell ref="H21:H25"/>
    <mergeCell ref="I4:I8"/>
    <mergeCell ref="I9:I14"/>
    <mergeCell ref="I15:I20"/>
    <mergeCell ref="I21:I25"/>
    <mergeCell ref="J4:J8"/>
    <mergeCell ref="J9:J14"/>
    <mergeCell ref="J15:J20"/>
    <mergeCell ref="J21:J25"/>
    <mergeCell ref="K2:K3"/>
    <mergeCell ref="K4:K8"/>
    <mergeCell ref="K9:K14"/>
    <mergeCell ref="K15:K20"/>
    <mergeCell ref="K21:K25"/>
    <mergeCell ref="L1:L3"/>
    <mergeCell ref="L4:L8"/>
    <mergeCell ref="L9:L14"/>
    <mergeCell ref="L15:L20"/>
    <mergeCell ref="L21:L25"/>
    <mergeCell ref="M1:M3"/>
    <mergeCell ref="N1:N3"/>
    <mergeCell ref="O1:O3"/>
    <mergeCell ref="S1:S3"/>
    <mergeCell ref="T1:T3"/>
    <mergeCell ref="U1:U3"/>
    <mergeCell ref="U4:U8"/>
    <mergeCell ref="U9:U14"/>
    <mergeCell ref="U15:U20"/>
    <mergeCell ref="U21:U25"/>
    <mergeCell ref="V1:V3"/>
    <mergeCell ref="P1:R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cp:lastModifiedBy>张磊</cp:lastModifiedBy>
  <dcterms:created xsi:type="dcterms:W3CDTF">2026-07-10T02:33:23Z</dcterms:created>
  <dcterms:modified xsi:type="dcterms:W3CDTF">2026-07-10T02:43:41Z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ECFF19BAD4CF4C3BA606DBD80AB2C11E_11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1</vt:i4>
  </property>
</Properties>
</file>