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制造部\20260318消防安全评估\"/>
    </mc:Choice>
  </mc:AlternateContent>
  <bookViews>
    <workbookView xWindow="0" yWindow="0" windowWidth="20745" windowHeight="9675"/>
  </bookViews>
  <sheets>
    <sheet name="Sheet1" sheetId="1" r:id="rId1"/>
  </sheets>
  <definedNames>
    <definedName name="_xlnm.Print_Titles" localSheetId="0">Sheet1!$2:$2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3" i="1" l="1"/>
  <c r="H82" i="1"/>
  <c r="H81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3" i="1"/>
</calcChain>
</file>

<file path=xl/sharedStrings.xml><?xml version="1.0" encoding="utf-8"?>
<sst xmlns="http://schemas.openxmlformats.org/spreadsheetml/2006/main" count="253" uniqueCount="107">
  <si>
    <t>区域</t>
  </si>
  <si>
    <t>项目</t>
  </si>
  <si>
    <t>设备/材料名称</t>
  </si>
  <si>
    <t>规格型号</t>
  </si>
  <si>
    <t>单价
（不含税）</t>
  </si>
  <si>
    <t>总价
（不含税）</t>
  </si>
  <si>
    <t>风机房区域</t>
  </si>
  <si>
    <t>废气风道检修井（6个）
（内壁尺寸：2710*3210mm）</t>
  </si>
  <si>
    <t>感温主机</t>
  </si>
  <si>
    <t>/</t>
  </si>
  <si>
    <t>两个风机房共用一个主机</t>
  </si>
  <si>
    <t>感温设备</t>
  </si>
  <si>
    <t>每个检修井两只</t>
  </si>
  <si>
    <t>闭式喷淋头</t>
  </si>
  <si>
    <t>DN20</t>
  </si>
  <si>
    <t>废气管道防火阀</t>
  </si>
  <si>
    <t>防火阀（316不锈钢）</t>
  </si>
  <si>
    <t>FHF WSDc-FYK-2100*2100</t>
  </si>
  <si>
    <t>每个风机后端一只</t>
  </si>
  <si>
    <t>整个区域</t>
  </si>
  <si>
    <t>控制模块</t>
  </si>
  <si>
    <t>GST8301</t>
  </si>
  <si>
    <t>湿式报警阀</t>
  </si>
  <si>
    <t>DN100</t>
  </si>
  <si>
    <t>消防管道（316不锈钢）</t>
  </si>
  <si>
    <t>DN65</t>
  </si>
  <si>
    <t>DN40</t>
  </si>
  <si>
    <t>DN25</t>
  </si>
  <si>
    <t>镀锌管</t>
  </si>
  <si>
    <t>DN150</t>
  </si>
  <si>
    <t>DN80</t>
  </si>
  <si>
    <t>KBG管</t>
  </si>
  <si>
    <t>电源线</t>
  </si>
  <si>
    <t>BVZR1.5</t>
  </si>
  <si>
    <t>BVZR2.5</t>
  </si>
  <si>
    <t>信号线</t>
  </si>
  <si>
    <t>BVZR1.5X2</t>
  </si>
  <si>
    <t>防爆挠性连接管</t>
  </si>
  <si>
    <t>卡箍</t>
  </si>
  <si>
    <t>角铁</t>
  </si>
  <si>
    <t>槽钢</t>
  </si>
  <si>
    <t>5X10</t>
  </si>
  <si>
    <t>辅材</t>
  </si>
  <si>
    <t>不锈钢管件，镀锌管弯头、三通等</t>
  </si>
  <si>
    <t>VOCs设备平台区域</t>
  </si>
  <si>
    <t>三级过滤箱，每一级设置两只</t>
  </si>
  <si>
    <t>整个VOC平台共用一个主机</t>
  </si>
  <si>
    <t>吸附区两侧各设置一只</t>
  </si>
  <si>
    <t>开式喷淋头</t>
  </si>
  <si>
    <t>废石转轮脱附区、冷却区
（各三个，工作温度220摄氏度）</t>
  </si>
  <si>
    <t>氮气瓶（含气体）</t>
  </si>
  <si>
    <t>70L，13.5MPa</t>
  </si>
  <si>
    <t>不锈钢氮气瓶柜</t>
  </si>
  <si>
    <t>1.05*0.55*2</t>
  </si>
  <si>
    <t>氮气瓶固定支架（含固定链条）</t>
  </si>
  <si>
    <t>0.9*0.9--10#槽钢</t>
  </si>
  <si>
    <t>氮气减压阀</t>
  </si>
  <si>
    <t>DN50</t>
  </si>
  <si>
    <t>氮气电磁阀（包括配套手阀）</t>
  </si>
  <si>
    <t>DN50，24V</t>
  </si>
  <si>
    <t>不锈钢管</t>
  </si>
  <si>
    <t>DN50*3.5</t>
  </si>
  <si>
    <t>项</t>
  </si>
  <si>
    <t>不锈钢弯头、三通，管道支架等</t>
  </si>
  <si>
    <t>雨淋阀</t>
  </si>
  <si>
    <t>DN32</t>
  </si>
  <si>
    <t>镀锌管弯头、三通等</t>
  </si>
  <si>
    <t>输调漆间</t>
  </si>
  <si>
    <t>放气指示灯</t>
  </si>
  <si>
    <t>声光警报器</t>
  </si>
  <si>
    <t>安全出口指示灯</t>
  </si>
  <si>
    <t>防爆钢管</t>
  </si>
  <si>
    <t>防爆接线盒、分线盒、活接头、隔离密封件</t>
  </si>
  <si>
    <t>动力电池库房</t>
  </si>
  <si>
    <t>模块</t>
  </si>
  <si>
    <t>电缆</t>
  </si>
  <si>
    <t>RVV1.5X8</t>
  </si>
  <si>
    <t>IT机房</t>
  </si>
  <si>
    <t>电源</t>
  </si>
  <si>
    <t>GST220VAC/DC24V</t>
  </si>
  <si>
    <t>调试/编程等</t>
  </si>
  <si>
    <t>调试费</t>
  </si>
  <si>
    <t>附件3：开标一览表</t>
    <phoneticPr fontId="3" type="noConversion"/>
  </si>
  <si>
    <t>只</t>
  </si>
  <si>
    <t>米</t>
  </si>
  <si>
    <t>根</t>
  </si>
  <si>
    <t>个</t>
  </si>
  <si>
    <t>台</t>
  </si>
  <si>
    <t>台</t>
    <phoneticPr fontId="3" type="noConversion"/>
  </si>
  <si>
    <t>个</t>
    <phoneticPr fontId="3" type="noConversion"/>
  </si>
  <si>
    <t>米</t>
    <phoneticPr fontId="3" type="noConversion"/>
  </si>
  <si>
    <t>套</t>
    <phoneticPr fontId="3" type="noConversion"/>
  </si>
  <si>
    <t>单位</t>
    <phoneticPr fontId="3" type="noConversion"/>
  </si>
  <si>
    <t>数量</t>
    <phoneticPr fontId="3" type="noConversion"/>
  </si>
  <si>
    <t>DN20，三级过滤箱，每一级设置两只</t>
    <phoneticPr fontId="3" type="noConversion"/>
  </si>
  <si>
    <t>DN20，吸附区两个各设置一只喷头</t>
    <phoneticPr fontId="3" type="noConversion"/>
  </si>
  <si>
    <t>DN20，每个检修井两只</t>
    <phoneticPr fontId="3" type="noConversion"/>
  </si>
  <si>
    <t>DN20，每个风机后端设置一只喷头</t>
    <phoneticPr fontId="3" type="noConversion"/>
  </si>
  <si>
    <t>DN100，两个风机房、VOC平台共用一个报警阀</t>
    <phoneticPr fontId="3" type="noConversion"/>
  </si>
  <si>
    <t>税费</t>
    <phoneticPr fontId="3" type="noConversion"/>
  </si>
  <si>
    <t>%</t>
    <phoneticPr fontId="3" type="noConversion"/>
  </si>
  <si>
    <t>沸石转轮吸附区（3个）
(转轮直径：4.2米)</t>
    <phoneticPr fontId="3" type="noConversion"/>
  </si>
  <si>
    <t>VOCs设备过滤箱（3个）
（尺寸：4760*4600*2800mm）</t>
    <phoneticPr fontId="3" type="noConversion"/>
  </si>
  <si>
    <t>合计总价（含税）</t>
    <phoneticPr fontId="3" type="noConversion"/>
  </si>
  <si>
    <t>合计总价（不含税）</t>
    <phoneticPr fontId="3" type="noConversion"/>
  </si>
  <si>
    <t>废气风机（6个）
（风管尺寸：1580*2150mm）</t>
    <phoneticPr fontId="3" type="noConversion"/>
  </si>
  <si>
    <t>备注：
1、本表中各类辅材、线材、管材等辅料数量为预估，报价为包干价，中标人需对招标人实地勘探后报价。
2、本表合同总价为项目包干价，包含项目实施的所有费用，议定后招标人不再另行支付其他费用。
3、本项目选取商务谈判后“合计总价（不含税）”项最低的投标人，为本项目中标人。
4、黄色部分请全部填写，其余部分请勿修改。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</si>
</sst>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_);[Red]\(0.00\)"/>
  </numFmts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9" fontId="2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zoomScaleNormal="100" workbookViewId="0">
      <selection activeCell="F2" sqref="F2"/>
    </sheetView>
  </sheetViews>
  <sheetFormatPr defaultColWidth="9" defaultRowHeight="13.5" x14ac:dyDescent="0.15"/>
  <cols>
    <col min="1" max="1" width="8.625" style="2" customWidth="1"/>
    <col min="2" max="2" width="20.875" style="2" customWidth="1"/>
    <col min="3" max="3" width="30.625" style="2" customWidth="1"/>
    <col min="4" max="4" width="34.875" style="2" customWidth="1"/>
    <col min="5" max="6" width="9.375" style="2" customWidth="1"/>
    <col min="7" max="8" width="11.625" style="2" customWidth="1"/>
    <col min="9" max="16384" width="9" style="2"/>
  </cols>
  <sheetData>
    <row r="1" spans="1:8" ht="20.25" customHeight="1" x14ac:dyDescent="0.15">
      <c r="A1" s="8" t="s">
        <v>82</v>
      </c>
      <c r="B1" s="8"/>
      <c r="C1" s="8"/>
      <c r="D1" s="8"/>
      <c r="E1" s="8"/>
      <c r="F1" s="8"/>
      <c r="G1" s="8"/>
      <c r="H1" s="8"/>
    </row>
    <row r="2" spans="1:8" ht="35.2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92</v>
      </c>
      <c r="F2" s="3" t="s">
        <v>93</v>
      </c>
      <c r="G2" s="3" t="s">
        <v>4</v>
      </c>
      <c r="H2" s="3" t="s">
        <v>5</v>
      </c>
    </row>
    <row r="3" spans="1:8" ht="15.75" customHeight="1" x14ac:dyDescent="0.15">
      <c r="A3" s="4" t="s">
        <v>6</v>
      </c>
      <c r="B3" s="9" t="s">
        <v>7</v>
      </c>
      <c r="C3" s="3" t="s">
        <v>8</v>
      </c>
      <c r="D3" s="3" t="s">
        <v>10</v>
      </c>
      <c r="E3" s="3" t="s">
        <v>88</v>
      </c>
      <c r="F3" s="3">
        <v>1</v>
      </c>
      <c r="G3" s="7"/>
      <c r="H3" s="5">
        <f>G3*F3</f>
        <v>0</v>
      </c>
    </row>
    <row r="4" spans="1:8" ht="15.75" customHeight="1" x14ac:dyDescent="0.15">
      <c r="A4" s="4"/>
      <c r="B4" s="9"/>
      <c r="C4" s="3" t="s">
        <v>11</v>
      </c>
      <c r="D4" s="3" t="s">
        <v>12</v>
      </c>
      <c r="E4" s="3" t="s">
        <v>83</v>
      </c>
      <c r="F4" s="3">
        <v>12</v>
      </c>
      <c r="G4" s="7"/>
      <c r="H4" s="5">
        <f t="shared" ref="H4:H67" si="0">G4*F4</f>
        <v>0</v>
      </c>
    </row>
    <row r="5" spans="1:8" ht="15.75" customHeight="1" x14ac:dyDescent="0.15">
      <c r="A5" s="4"/>
      <c r="B5" s="9"/>
      <c r="C5" s="3" t="s">
        <v>13</v>
      </c>
      <c r="D5" s="3" t="s">
        <v>96</v>
      </c>
      <c r="E5" s="3" t="s">
        <v>83</v>
      </c>
      <c r="F5" s="3">
        <v>12</v>
      </c>
      <c r="G5" s="7"/>
      <c r="H5" s="5">
        <f t="shared" si="0"/>
        <v>0</v>
      </c>
    </row>
    <row r="6" spans="1:8" ht="15.75" customHeight="1" x14ac:dyDescent="0.15">
      <c r="A6" s="4"/>
      <c r="B6" s="3" t="s">
        <v>15</v>
      </c>
      <c r="C6" s="3" t="s">
        <v>16</v>
      </c>
      <c r="D6" s="3" t="s">
        <v>17</v>
      </c>
      <c r="E6" s="3" t="s">
        <v>89</v>
      </c>
      <c r="F6" s="3">
        <v>5</v>
      </c>
      <c r="G6" s="7"/>
      <c r="H6" s="5">
        <f t="shared" si="0"/>
        <v>0</v>
      </c>
    </row>
    <row r="7" spans="1:8" ht="21.75" customHeight="1" x14ac:dyDescent="0.15">
      <c r="A7" s="4"/>
      <c r="B7" s="9" t="s">
        <v>105</v>
      </c>
      <c r="C7" s="3" t="s">
        <v>11</v>
      </c>
      <c r="D7" s="3" t="s">
        <v>18</v>
      </c>
      <c r="E7" s="3" t="s">
        <v>83</v>
      </c>
      <c r="F7" s="3">
        <v>6</v>
      </c>
      <c r="G7" s="7"/>
      <c r="H7" s="5">
        <f t="shared" si="0"/>
        <v>0</v>
      </c>
    </row>
    <row r="8" spans="1:8" ht="21.75" customHeight="1" x14ac:dyDescent="0.15">
      <c r="A8" s="4"/>
      <c r="B8" s="9"/>
      <c r="C8" s="3" t="s">
        <v>13</v>
      </c>
      <c r="D8" s="3" t="s">
        <v>97</v>
      </c>
      <c r="E8" s="3" t="s">
        <v>83</v>
      </c>
      <c r="F8" s="3">
        <v>6</v>
      </c>
      <c r="G8" s="7"/>
      <c r="H8" s="5">
        <f t="shared" si="0"/>
        <v>0</v>
      </c>
    </row>
    <row r="9" spans="1:8" ht="15.75" customHeight="1" x14ac:dyDescent="0.15">
      <c r="A9" s="4"/>
      <c r="B9" s="4" t="s">
        <v>19</v>
      </c>
      <c r="C9" s="3" t="s">
        <v>20</v>
      </c>
      <c r="D9" s="3" t="s">
        <v>21</v>
      </c>
      <c r="E9" s="3" t="s">
        <v>89</v>
      </c>
      <c r="F9" s="3">
        <v>2</v>
      </c>
      <c r="G9" s="7"/>
      <c r="H9" s="5">
        <f t="shared" si="0"/>
        <v>0</v>
      </c>
    </row>
    <row r="10" spans="1:8" ht="28.5" customHeight="1" x14ac:dyDescent="0.15">
      <c r="A10" s="4"/>
      <c r="B10" s="4"/>
      <c r="C10" s="3" t="s">
        <v>22</v>
      </c>
      <c r="D10" s="3" t="s">
        <v>98</v>
      </c>
      <c r="E10" s="3" t="s">
        <v>89</v>
      </c>
      <c r="F10" s="3">
        <v>1</v>
      </c>
      <c r="G10" s="7"/>
      <c r="H10" s="5">
        <f t="shared" si="0"/>
        <v>0</v>
      </c>
    </row>
    <row r="11" spans="1:8" ht="15.75" customHeight="1" x14ac:dyDescent="0.15">
      <c r="A11" s="4"/>
      <c r="B11" s="4"/>
      <c r="C11" s="3" t="s">
        <v>24</v>
      </c>
      <c r="D11" s="3" t="s">
        <v>25</v>
      </c>
      <c r="E11" s="3" t="s">
        <v>90</v>
      </c>
      <c r="F11" s="3">
        <v>150</v>
      </c>
      <c r="G11" s="7"/>
      <c r="H11" s="5">
        <f t="shared" si="0"/>
        <v>0</v>
      </c>
    </row>
    <row r="12" spans="1:8" ht="15.75" customHeight="1" x14ac:dyDescent="0.15">
      <c r="A12" s="4"/>
      <c r="B12" s="4"/>
      <c r="C12" s="3" t="s">
        <v>24</v>
      </c>
      <c r="D12" s="3" t="s">
        <v>26</v>
      </c>
      <c r="E12" s="3" t="s">
        <v>90</v>
      </c>
      <c r="F12" s="3">
        <v>150</v>
      </c>
      <c r="G12" s="7"/>
      <c r="H12" s="5">
        <f t="shared" si="0"/>
        <v>0</v>
      </c>
    </row>
    <row r="13" spans="1:8" ht="15.75" customHeight="1" x14ac:dyDescent="0.15">
      <c r="A13" s="4"/>
      <c r="B13" s="4"/>
      <c r="C13" s="3" t="s">
        <v>24</v>
      </c>
      <c r="D13" s="3" t="s">
        <v>27</v>
      </c>
      <c r="E13" s="3" t="s">
        <v>90</v>
      </c>
      <c r="F13" s="3">
        <v>100</v>
      </c>
      <c r="G13" s="7"/>
      <c r="H13" s="5">
        <f t="shared" si="0"/>
        <v>0</v>
      </c>
    </row>
    <row r="14" spans="1:8" ht="15.75" customHeight="1" x14ac:dyDescent="0.15">
      <c r="A14" s="4"/>
      <c r="B14" s="4"/>
      <c r="C14" s="3" t="s">
        <v>28</v>
      </c>
      <c r="D14" s="3" t="s">
        <v>29</v>
      </c>
      <c r="E14" s="3" t="s">
        <v>84</v>
      </c>
      <c r="F14" s="3">
        <v>80</v>
      </c>
      <c r="G14" s="7"/>
      <c r="H14" s="5">
        <f t="shared" si="0"/>
        <v>0</v>
      </c>
    </row>
    <row r="15" spans="1:8" ht="15.75" customHeight="1" x14ac:dyDescent="0.15">
      <c r="A15" s="4"/>
      <c r="B15" s="4"/>
      <c r="C15" s="3" t="s">
        <v>28</v>
      </c>
      <c r="D15" s="3" t="s">
        <v>23</v>
      </c>
      <c r="E15" s="3" t="s">
        <v>84</v>
      </c>
      <c r="F15" s="3">
        <v>80</v>
      </c>
      <c r="G15" s="7"/>
      <c r="H15" s="5">
        <f t="shared" si="0"/>
        <v>0</v>
      </c>
    </row>
    <row r="16" spans="1:8" ht="15.75" customHeight="1" x14ac:dyDescent="0.15">
      <c r="A16" s="4"/>
      <c r="B16" s="4"/>
      <c r="C16" s="3" t="s">
        <v>28</v>
      </c>
      <c r="D16" s="3" t="s">
        <v>30</v>
      </c>
      <c r="E16" s="3" t="s">
        <v>84</v>
      </c>
      <c r="F16" s="3">
        <v>80</v>
      </c>
      <c r="G16" s="7"/>
      <c r="H16" s="5">
        <f t="shared" si="0"/>
        <v>0</v>
      </c>
    </row>
    <row r="17" spans="1:8" ht="15.75" customHeight="1" x14ac:dyDescent="0.15">
      <c r="A17" s="4"/>
      <c r="B17" s="4"/>
      <c r="C17" s="3" t="s">
        <v>31</v>
      </c>
      <c r="D17" s="3" t="s">
        <v>14</v>
      </c>
      <c r="E17" s="3" t="s">
        <v>84</v>
      </c>
      <c r="F17" s="3">
        <v>500</v>
      </c>
      <c r="G17" s="7"/>
      <c r="H17" s="5">
        <f t="shared" si="0"/>
        <v>0</v>
      </c>
    </row>
    <row r="18" spans="1:8" ht="15.75" customHeight="1" x14ac:dyDescent="0.15">
      <c r="A18" s="4"/>
      <c r="B18" s="4"/>
      <c r="C18" s="3" t="s">
        <v>32</v>
      </c>
      <c r="D18" s="3" t="s">
        <v>33</v>
      </c>
      <c r="E18" s="3" t="s">
        <v>84</v>
      </c>
      <c r="F18" s="3">
        <v>2000</v>
      </c>
      <c r="G18" s="7"/>
      <c r="H18" s="5">
        <f t="shared" si="0"/>
        <v>0</v>
      </c>
    </row>
    <row r="19" spans="1:8" ht="15.75" customHeight="1" x14ac:dyDescent="0.15">
      <c r="A19" s="4"/>
      <c r="B19" s="4"/>
      <c r="C19" s="3" t="s">
        <v>32</v>
      </c>
      <c r="D19" s="3" t="s">
        <v>34</v>
      </c>
      <c r="E19" s="3" t="s">
        <v>84</v>
      </c>
      <c r="F19" s="3">
        <v>2000</v>
      </c>
      <c r="G19" s="7"/>
      <c r="H19" s="5">
        <f t="shared" si="0"/>
        <v>0</v>
      </c>
    </row>
    <row r="20" spans="1:8" ht="15.75" customHeight="1" x14ac:dyDescent="0.15">
      <c r="A20" s="4"/>
      <c r="B20" s="4"/>
      <c r="C20" s="3" t="s">
        <v>35</v>
      </c>
      <c r="D20" s="3" t="s">
        <v>36</v>
      </c>
      <c r="E20" s="3" t="s">
        <v>84</v>
      </c>
      <c r="F20" s="3">
        <v>1000</v>
      </c>
      <c r="G20" s="7"/>
      <c r="H20" s="5">
        <f t="shared" si="0"/>
        <v>0</v>
      </c>
    </row>
    <row r="21" spans="1:8" ht="15.75" customHeight="1" x14ac:dyDescent="0.15">
      <c r="A21" s="4"/>
      <c r="B21" s="4"/>
      <c r="C21" s="3" t="s">
        <v>37</v>
      </c>
      <c r="D21" s="3" t="s">
        <v>14</v>
      </c>
      <c r="E21" s="3" t="s">
        <v>85</v>
      </c>
      <c r="F21" s="3">
        <v>18</v>
      </c>
      <c r="G21" s="7"/>
      <c r="H21" s="5">
        <f t="shared" si="0"/>
        <v>0</v>
      </c>
    </row>
    <row r="22" spans="1:8" ht="15.75" customHeight="1" x14ac:dyDescent="0.15">
      <c r="A22" s="4"/>
      <c r="B22" s="4"/>
      <c r="C22" s="3" t="s">
        <v>38</v>
      </c>
      <c r="D22" s="3" t="s">
        <v>29</v>
      </c>
      <c r="E22" s="3" t="s">
        <v>89</v>
      </c>
      <c r="F22" s="3">
        <v>120</v>
      </c>
      <c r="G22" s="7"/>
      <c r="H22" s="5">
        <f t="shared" si="0"/>
        <v>0</v>
      </c>
    </row>
    <row r="23" spans="1:8" ht="15.75" customHeight="1" x14ac:dyDescent="0.15">
      <c r="A23" s="4"/>
      <c r="B23" s="4"/>
      <c r="C23" s="3" t="s">
        <v>38</v>
      </c>
      <c r="D23" s="3" t="s">
        <v>23</v>
      </c>
      <c r="E23" s="3" t="s">
        <v>86</v>
      </c>
      <c r="F23" s="3">
        <v>80</v>
      </c>
      <c r="G23" s="7"/>
      <c r="H23" s="5">
        <f t="shared" si="0"/>
        <v>0</v>
      </c>
    </row>
    <row r="24" spans="1:8" ht="15.75" customHeight="1" x14ac:dyDescent="0.15">
      <c r="A24" s="4"/>
      <c r="B24" s="4"/>
      <c r="C24" s="3" t="s">
        <v>38</v>
      </c>
      <c r="D24" s="3" t="s">
        <v>30</v>
      </c>
      <c r="E24" s="3" t="s">
        <v>86</v>
      </c>
      <c r="F24" s="3">
        <v>60</v>
      </c>
      <c r="G24" s="7"/>
      <c r="H24" s="5">
        <f t="shared" si="0"/>
        <v>0</v>
      </c>
    </row>
    <row r="25" spans="1:8" ht="15.75" customHeight="1" x14ac:dyDescent="0.15">
      <c r="A25" s="4"/>
      <c r="B25" s="4"/>
      <c r="C25" s="3" t="s">
        <v>39</v>
      </c>
      <c r="D25" s="3">
        <v>50</v>
      </c>
      <c r="E25" s="3" t="s">
        <v>84</v>
      </c>
      <c r="F25" s="3">
        <v>300</v>
      </c>
      <c r="G25" s="7"/>
      <c r="H25" s="5">
        <f t="shared" si="0"/>
        <v>0</v>
      </c>
    </row>
    <row r="26" spans="1:8" ht="15.75" customHeight="1" x14ac:dyDescent="0.15">
      <c r="A26" s="4"/>
      <c r="B26" s="4"/>
      <c r="C26" s="3" t="s">
        <v>40</v>
      </c>
      <c r="D26" s="3" t="s">
        <v>41</v>
      </c>
      <c r="E26" s="3" t="s">
        <v>84</v>
      </c>
      <c r="F26" s="3">
        <v>200</v>
      </c>
      <c r="G26" s="7"/>
      <c r="H26" s="5">
        <f t="shared" si="0"/>
        <v>0</v>
      </c>
    </row>
    <row r="27" spans="1:8" ht="15.75" customHeight="1" x14ac:dyDescent="0.15">
      <c r="A27" s="4"/>
      <c r="B27" s="4"/>
      <c r="C27" s="3" t="s">
        <v>42</v>
      </c>
      <c r="D27" s="3" t="s">
        <v>43</v>
      </c>
      <c r="E27" s="3" t="s">
        <v>62</v>
      </c>
      <c r="F27" s="3">
        <v>1</v>
      </c>
      <c r="G27" s="7"/>
      <c r="H27" s="5">
        <f t="shared" si="0"/>
        <v>0</v>
      </c>
    </row>
    <row r="28" spans="1:8" ht="16.5" customHeight="1" x14ac:dyDescent="0.15">
      <c r="A28" s="4" t="s">
        <v>44</v>
      </c>
      <c r="B28" s="9" t="s">
        <v>102</v>
      </c>
      <c r="C28" s="3" t="s">
        <v>11</v>
      </c>
      <c r="D28" s="3" t="s">
        <v>45</v>
      </c>
      <c r="E28" s="3" t="s">
        <v>83</v>
      </c>
      <c r="F28" s="3">
        <v>18</v>
      </c>
      <c r="G28" s="7"/>
      <c r="H28" s="5">
        <f t="shared" si="0"/>
        <v>0</v>
      </c>
    </row>
    <row r="29" spans="1:8" ht="16.5" customHeight="1" x14ac:dyDescent="0.15">
      <c r="A29" s="4"/>
      <c r="B29" s="9"/>
      <c r="C29" s="3" t="s">
        <v>8</v>
      </c>
      <c r="D29" s="3" t="s">
        <v>46</v>
      </c>
      <c r="E29" s="3" t="s">
        <v>87</v>
      </c>
      <c r="F29" s="3">
        <v>1</v>
      </c>
      <c r="G29" s="7"/>
      <c r="H29" s="5">
        <f t="shared" si="0"/>
        <v>0</v>
      </c>
    </row>
    <row r="30" spans="1:8" ht="16.5" customHeight="1" x14ac:dyDescent="0.15">
      <c r="A30" s="4"/>
      <c r="B30" s="9"/>
      <c r="C30" s="3" t="s">
        <v>13</v>
      </c>
      <c r="D30" s="3" t="s">
        <v>94</v>
      </c>
      <c r="E30" s="3" t="s">
        <v>83</v>
      </c>
      <c r="F30" s="3">
        <v>18</v>
      </c>
      <c r="G30" s="7"/>
      <c r="H30" s="5">
        <f t="shared" si="0"/>
        <v>0</v>
      </c>
    </row>
    <row r="31" spans="1:8" ht="16.5" customHeight="1" x14ac:dyDescent="0.15">
      <c r="A31" s="4"/>
      <c r="B31" s="9" t="s">
        <v>101</v>
      </c>
      <c r="C31" s="3" t="s">
        <v>11</v>
      </c>
      <c r="D31" s="3" t="s">
        <v>47</v>
      </c>
      <c r="E31" s="3" t="s">
        <v>83</v>
      </c>
      <c r="F31" s="3">
        <v>6</v>
      </c>
      <c r="G31" s="7"/>
      <c r="H31" s="5">
        <f t="shared" si="0"/>
        <v>0</v>
      </c>
    </row>
    <row r="32" spans="1:8" ht="16.5" customHeight="1" x14ac:dyDescent="0.15">
      <c r="A32" s="4"/>
      <c r="B32" s="9"/>
      <c r="C32" s="3" t="s">
        <v>48</v>
      </c>
      <c r="D32" s="3" t="s">
        <v>95</v>
      </c>
      <c r="E32" s="3" t="s">
        <v>83</v>
      </c>
      <c r="F32" s="3">
        <v>6</v>
      </c>
      <c r="G32" s="7"/>
      <c r="H32" s="5">
        <f t="shared" si="0"/>
        <v>0</v>
      </c>
    </row>
    <row r="33" spans="1:8" ht="15.75" customHeight="1" x14ac:dyDescent="0.15">
      <c r="A33" s="4"/>
      <c r="B33" s="4" t="s">
        <v>49</v>
      </c>
      <c r="C33" s="3" t="s">
        <v>11</v>
      </c>
      <c r="D33" s="3" t="s">
        <v>9</v>
      </c>
      <c r="E33" s="3" t="s">
        <v>86</v>
      </c>
      <c r="F33" s="3">
        <v>6</v>
      </c>
      <c r="G33" s="7"/>
      <c r="H33" s="5">
        <f t="shared" si="0"/>
        <v>0</v>
      </c>
    </row>
    <row r="34" spans="1:8" ht="15.75" customHeight="1" x14ac:dyDescent="0.15">
      <c r="A34" s="4"/>
      <c r="B34" s="4"/>
      <c r="C34" s="3" t="s">
        <v>50</v>
      </c>
      <c r="D34" s="3" t="s">
        <v>51</v>
      </c>
      <c r="E34" s="3" t="s">
        <v>86</v>
      </c>
      <c r="F34" s="3">
        <v>6</v>
      </c>
      <c r="G34" s="7"/>
      <c r="H34" s="5">
        <f t="shared" si="0"/>
        <v>0</v>
      </c>
    </row>
    <row r="35" spans="1:8" ht="15.75" customHeight="1" x14ac:dyDescent="0.15">
      <c r="A35" s="4"/>
      <c r="B35" s="4"/>
      <c r="C35" s="3" t="s">
        <v>52</v>
      </c>
      <c r="D35" s="3" t="s">
        <v>53</v>
      </c>
      <c r="E35" s="3" t="s">
        <v>86</v>
      </c>
      <c r="F35" s="3">
        <v>3</v>
      </c>
      <c r="G35" s="7"/>
      <c r="H35" s="5">
        <f t="shared" si="0"/>
        <v>0</v>
      </c>
    </row>
    <row r="36" spans="1:8" ht="15.75" customHeight="1" x14ac:dyDescent="0.15">
      <c r="A36" s="4"/>
      <c r="B36" s="4"/>
      <c r="C36" s="3" t="s">
        <v>54</v>
      </c>
      <c r="D36" s="3" t="s">
        <v>55</v>
      </c>
      <c r="E36" s="3" t="s">
        <v>91</v>
      </c>
      <c r="F36" s="3">
        <v>3</v>
      </c>
      <c r="G36" s="7"/>
      <c r="H36" s="5">
        <f t="shared" si="0"/>
        <v>0</v>
      </c>
    </row>
    <row r="37" spans="1:8" ht="15.75" customHeight="1" x14ac:dyDescent="0.15">
      <c r="A37" s="4"/>
      <c r="B37" s="4"/>
      <c r="C37" s="3" t="s">
        <v>56</v>
      </c>
      <c r="D37" s="3" t="s">
        <v>57</v>
      </c>
      <c r="E37" s="3" t="s">
        <v>86</v>
      </c>
      <c r="F37" s="3">
        <v>6</v>
      </c>
      <c r="G37" s="7"/>
      <c r="H37" s="5">
        <f t="shared" si="0"/>
        <v>0</v>
      </c>
    </row>
    <row r="38" spans="1:8" ht="15.75" customHeight="1" x14ac:dyDescent="0.15">
      <c r="A38" s="4"/>
      <c r="B38" s="4"/>
      <c r="C38" s="3" t="s">
        <v>58</v>
      </c>
      <c r="D38" s="3" t="s">
        <v>59</v>
      </c>
      <c r="E38" s="3" t="s">
        <v>86</v>
      </c>
      <c r="F38" s="3">
        <v>6</v>
      </c>
      <c r="G38" s="7"/>
      <c r="H38" s="5">
        <f t="shared" si="0"/>
        <v>0</v>
      </c>
    </row>
    <row r="39" spans="1:8" ht="15.75" customHeight="1" x14ac:dyDescent="0.15">
      <c r="A39" s="4"/>
      <c r="B39" s="4"/>
      <c r="C39" s="3" t="s">
        <v>60</v>
      </c>
      <c r="D39" s="3" t="s">
        <v>61</v>
      </c>
      <c r="E39" s="3" t="s">
        <v>84</v>
      </c>
      <c r="F39" s="3">
        <v>50</v>
      </c>
      <c r="G39" s="7"/>
      <c r="H39" s="5">
        <f t="shared" si="0"/>
        <v>0</v>
      </c>
    </row>
    <row r="40" spans="1:8" ht="15.75" customHeight="1" x14ac:dyDescent="0.15">
      <c r="A40" s="4"/>
      <c r="B40" s="4"/>
      <c r="C40" s="3" t="s">
        <v>42</v>
      </c>
      <c r="D40" s="3" t="s">
        <v>63</v>
      </c>
      <c r="E40" s="3" t="s">
        <v>62</v>
      </c>
      <c r="F40" s="3">
        <v>1</v>
      </c>
      <c r="G40" s="7"/>
      <c r="H40" s="5">
        <f t="shared" si="0"/>
        <v>0</v>
      </c>
    </row>
    <row r="41" spans="1:8" ht="15.75" customHeight="1" x14ac:dyDescent="0.15">
      <c r="A41" s="4"/>
      <c r="B41" s="4" t="s">
        <v>19</v>
      </c>
      <c r="C41" s="3" t="s">
        <v>20</v>
      </c>
      <c r="D41" s="3" t="s">
        <v>21</v>
      </c>
      <c r="E41" s="3" t="s">
        <v>86</v>
      </c>
      <c r="F41" s="3">
        <v>2</v>
      </c>
      <c r="G41" s="7"/>
      <c r="H41" s="5">
        <f t="shared" si="0"/>
        <v>0</v>
      </c>
    </row>
    <row r="42" spans="1:8" ht="15.75" customHeight="1" x14ac:dyDescent="0.15">
      <c r="A42" s="4"/>
      <c r="B42" s="4"/>
      <c r="C42" s="3" t="s">
        <v>64</v>
      </c>
      <c r="D42" s="3" t="s">
        <v>23</v>
      </c>
      <c r="E42" s="3" t="s">
        <v>87</v>
      </c>
      <c r="F42" s="3">
        <v>3</v>
      </c>
      <c r="G42" s="7"/>
      <c r="H42" s="5">
        <f t="shared" si="0"/>
        <v>0</v>
      </c>
    </row>
    <row r="43" spans="1:8" ht="15.75" customHeight="1" x14ac:dyDescent="0.15">
      <c r="A43" s="4"/>
      <c r="B43" s="4"/>
      <c r="C43" s="3" t="s">
        <v>28</v>
      </c>
      <c r="D43" s="3" t="s">
        <v>29</v>
      </c>
      <c r="E43" s="3" t="s">
        <v>84</v>
      </c>
      <c r="F43" s="3">
        <v>80</v>
      </c>
      <c r="G43" s="7"/>
      <c r="H43" s="5">
        <f t="shared" si="0"/>
        <v>0</v>
      </c>
    </row>
    <row r="44" spans="1:8" ht="15.75" customHeight="1" x14ac:dyDescent="0.15">
      <c r="A44" s="4"/>
      <c r="B44" s="4"/>
      <c r="C44" s="3" t="s">
        <v>28</v>
      </c>
      <c r="D44" s="3" t="s">
        <v>23</v>
      </c>
      <c r="E44" s="3" t="s">
        <v>84</v>
      </c>
      <c r="F44" s="3">
        <v>80</v>
      </c>
      <c r="G44" s="7"/>
      <c r="H44" s="5">
        <f t="shared" si="0"/>
        <v>0</v>
      </c>
    </row>
    <row r="45" spans="1:8" ht="15.75" customHeight="1" x14ac:dyDescent="0.15">
      <c r="A45" s="4"/>
      <c r="B45" s="4"/>
      <c r="C45" s="3" t="s">
        <v>28</v>
      </c>
      <c r="D45" s="3" t="s">
        <v>30</v>
      </c>
      <c r="E45" s="3" t="s">
        <v>84</v>
      </c>
      <c r="F45" s="3">
        <v>80</v>
      </c>
      <c r="G45" s="7"/>
      <c r="H45" s="5">
        <f t="shared" si="0"/>
        <v>0</v>
      </c>
    </row>
    <row r="46" spans="1:8" ht="15.75" customHeight="1" x14ac:dyDescent="0.15">
      <c r="A46" s="4"/>
      <c r="B46" s="4"/>
      <c r="C46" s="3" t="s">
        <v>28</v>
      </c>
      <c r="D46" s="3" t="s">
        <v>57</v>
      </c>
      <c r="E46" s="3" t="s">
        <v>84</v>
      </c>
      <c r="F46" s="3">
        <v>60</v>
      </c>
      <c r="G46" s="7"/>
      <c r="H46" s="5">
        <f t="shared" si="0"/>
        <v>0</v>
      </c>
    </row>
    <row r="47" spans="1:8" ht="15.75" customHeight="1" x14ac:dyDescent="0.15">
      <c r="A47" s="4"/>
      <c r="B47" s="4"/>
      <c r="C47" s="3" t="s">
        <v>28</v>
      </c>
      <c r="D47" s="3" t="s">
        <v>65</v>
      </c>
      <c r="E47" s="3" t="s">
        <v>84</v>
      </c>
      <c r="F47" s="3">
        <v>60</v>
      </c>
      <c r="G47" s="7"/>
      <c r="H47" s="5">
        <f t="shared" si="0"/>
        <v>0</v>
      </c>
    </row>
    <row r="48" spans="1:8" ht="15.75" customHeight="1" x14ac:dyDescent="0.15">
      <c r="A48" s="4"/>
      <c r="B48" s="4"/>
      <c r="C48" s="3" t="s">
        <v>28</v>
      </c>
      <c r="D48" s="3" t="s">
        <v>27</v>
      </c>
      <c r="E48" s="3" t="s">
        <v>84</v>
      </c>
      <c r="F48" s="3">
        <v>60</v>
      </c>
      <c r="G48" s="7"/>
      <c r="H48" s="5">
        <f t="shared" si="0"/>
        <v>0</v>
      </c>
    </row>
    <row r="49" spans="1:8" ht="15.75" customHeight="1" x14ac:dyDescent="0.15">
      <c r="A49" s="4"/>
      <c r="B49" s="4"/>
      <c r="C49" s="3" t="s">
        <v>31</v>
      </c>
      <c r="D49" s="3" t="s">
        <v>14</v>
      </c>
      <c r="E49" s="3" t="s">
        <v>84</v>
      </c>
      <c r="F49" s="3">
        <v>500</v>
      </c>
      <c r="G49" s="7"/>
      <c r="H49" s="5">
        <f t="shared" si="0"/>
        <v>0</v>
      </c>
    </row>
    <row r="50" spans="1:8" ht="15.75" customHeight="1" x14ac:dyDescent="0.15">
      <c r="A50" s="4"/>
      <c r="B50" s="4"/>
      <c r="C50" s="3" t="s">
        <v>32</v>
      </c>
      <c r="D50" s="3" t="s">
        <v>33</v>
      </c>
      <c r="E50" s="3" t="s">
        <v>84</v>
      </c>
      <c r="F50" s="3">
        <v>2000</v>
      </c>
      <c r="G50" s="7"/>
      <c r="H50" s="5">
        <f t="shared" si="0"/>
        <v>0</v>
      </c>
    </row>
    <row r="51" spans="1:8" ht="15.75" customHeight="1" x14ac:dyDescent="0.15">
      <c r="A51" s="4"/>
      <c r="B51" s="4"/>
      <c r="C51" s="3" t="s">
        <v>32</v>
      </c>
      <c r="D51" s="3" t="s">
        <v>34</v>
      </c>
      <c r="E51" s="3" t="s">
        <v>84</v>
      </c>
      <c r="F51" s="3">
        <v>2000</v>
      </c>
      <c r="G51" s="7"/>
      <c r="H51" s="5">
        <f t="shared" si="0"/>
        <v>0</v>
      </c>
    </row>
    <row r="52" spans="1:8" ht="15.75" customHeight="1" x14ac:dyDescent="0.15">
      <c r="A52" s="4"/>
      <c r="B52" s="4"/>
      <c r="C52" s="3" t="s">
        <v>35</v>
      </c>
      <c r="D52" s="3" t="s">
        <v>36</v>
      </c>
      <c r="E52" s="3" t="s">
        <v>84</v>
      </c>
      <c r="F52" s="3">
        <v>1000</v>
      </c>
      <c r="G52" s="7"/>
      <c r="H52" s="5">
        <f t="shared" si="0"/>
        <v>0</v>
      </c>
    </row>
    <row r="53" spans="1:8" ht="15.75" customHeight="1" x14ac:dyDescent="0.15">
      <c r="A53" s="4"/>
      <c r="B53" s="4"/>
      <c r="C53" s="3" t="s">
        <v>37</v>
      </c>
      <c r="D53" s="3" t="s">
        <v>14</v>
      </c>
      <c r="E53" s="3" t="s">
        <v>85</v>
      </c>
      <c r="F53" s="3">
        <v>24</v>
      </c>
      <c r="G53" s="7"/>
      <c r="H53" s="5">
        <f t="shared" si="0"/>
        <v>0</v>
      </c>
    </row>
    <row r="54" spans="1:8" ht="15.75" customHeight="1" x14ac:dyDescent="0.15">
      <c r="A54" s="4"/>
      <c r="B54" s="4"/>
      <c r="C54" s="3" t="s">
        <v>38</v>
      </c>
      <c r="D54" s="3" t="s">
        <v>29</v>
      </c>
      <c r="E54" s="3" t="s">
        <v>86</v>
      </c>
      <c r="F54" s="3">
        <v>120</v>
      </c>
      <c r="G54" s="7"/>
      <c r="H54" s="5">
        <f t="shared" si="0"/>
        <v>0</v>
      </c>
    </row>
    <row r="55" spans="1:8" ht="15.75" customHeight="1" x14ac:dyDescent="0.15">
      <c r="A55" s="4"/>
      <c r="B55" s="4"/>
      <c r="C55" s="3" t="s">
        <v>38</v>
      </c>
      <c r="D55" s="3" t="s">
        <v>23</v>
      </c>
      <c r="E55" s="3" t="s">
        <v>86</v>
      </c>
      <c r="F55" s="3">
        <v>80</v>
      </c>
      <c r="G55" s="7"/>
      <c r="H55" s="5">
        <f t="shared" si="0"/>
        <v>0</v>
      </c>
    </row>
    <row r="56" spans="1:8" ht="15.75" customHeight="1" x14ac:dyDescent="0.15">
      <c r="A56" s="4"/>
      <c r="B56" s="4"/>
      <c r="C56" s="3" t="s">
        <v>38</v>
      </c>
      <c r="D56" s="3" t="s">
        <v>30</v>
      </c>
      <c r="E56" s="3" t="s">
        <v>86</v>
      </c>
      <c r="F56" s="3">
        <v>60</v>
      </c>
      <c r="G56" s="7"/>
      <c r="H56" s="5">
        <f t="shared" si="0"/>
        <v>0</v>
      </c>
    </row>
    <row r="57" spans="1:8" ht="15.75" customHeight="1" x14ac:dyDescent="0.15">
      <c r="A57" s="4"/>
      <c r="B57" s="4"/>
      <c r="C57" s="3" t="s">
        <v>39</v>
      </c>
      <c r="D57" s="3">
        <v>50</v>
      </c>
      <c r="E57" s="3" t="s">
        <v>84</v>
      </c>
      <c r="F57" s="3">
        <v>300</v>
      </c>
      <c r="G57" s="7"/>
      <c r="H57" s="5">
        <f t="shared" si="0"/>
        <v>0</v>
      </c>
    </row>
    <row r="58" spans="1:8" ht="15.75" customHeight="1" x14ac:dyDescent="0.15">
      <c r="A58" s="4"/>
      <c r="B58" s="4"/>
      <c r="C58" s="3" t="s">
        <v>40</v>
      </c>
      <c r="D58" s="3" t="s">
        <v>41</v>
      </c>
      <c r="E58" s="3" t="s">
        <v>84</v>
      </c>
      <c r="F58" s="3">
        <v>200</v>
      </c>
      <c r="G58" s="7"/>
      <c r="H58" s="5">
        <f t="shared" si="0"/>
        <v>0</v>
      </c>
    </row>
    <row r="59" spans="1:8" ht="15.75" customHeight="1" x14ac:dyDescent="0.15">
      <c r="A59" s="4"/>
      <c r="B59" s="4"/>
      <c r="C59" s="3" t="s">
        <v>42</v>
      </c>
      <c r="D59" s="3" t="s">
        <v>66</v>
      </c>
      <c r="E59" s="3" t="s">
        <v>62</v>
      </c>
      <c r="F59" s="3">
        <v>1</v>
      </c>
      <c r="G59" s="7"/>
      <c r="H59" s="5">
        <f t="shared" si="0"/>
        <v>0</v>
      </c>
    </row>
    <row r="60" spans="1:8" ht="15.75" customHeight="1" x14ac:dyDescent="0.15">
      <c r="A60" s="4" t="s">
        <v>67</v>
      </c>
      <c r="B60" s="4"/>
      <c r="C60" s="3" t="s">
        <v>68</v>
      </c>
      <c r="D60" s="3"/>
      <c r="E60" s="3" t="s">
        <v>86</v>
      </c>
      <c r="F60" s="3">
        <v>3</v>
      </c>
      <c r="G60" s="7"/>
      <c r="H60" s="5">
        <f t="shared" si="0"/>
        <v>0</v>
      </c>
    </row>
    <row r="61" spans="1:8" ht="15.75" customHeight="1" x14ac:dyDescent="0.15">
      <c r="A61" s="4"/>
      <c r="B61" s="4"/>
      <c r="C61" s="3" t="s">
        <v>69</v>
      </c>
      <c r="D61" s="3"/>
      <c r="E61" s="3" t="s">
        <v>86</v>
      </c>
      <c r="F61" s="3">
        <v>3</v>
      </c>
      <c r="G61" s="7"/>
      <c r="H61" s="5">
        <f t="shared" si="0"/>
        <v>0</v>
      </c>
    </row>
    <row r="62" spans="1:8" ht="15.75" customHeight="1" x14ac:dyDescent="0.15">
      <c r="A62" s="4"/>
      <c r="B62" s="4"/>
      <c r="C62" s="3" t="s">
        <v>70</v>
      </c>
      <c r="D62" s="3"/>
      <c r="E62" s="3" t="s">
        <v>86</v>
      </c>
      <c r="F62" s="3">
        <v>5</v>
      </c>
      <c r="G62" s="7"/>
      <c r="H62" s="5">
        <f t="shared" si="0"/>
        <v>0</v>
      </c>
    </row>
    <row r="63" spans="1:8" ht="15.75" customHeight="1" x14ac:dyDescent="0.15">
      <c r="A63" s="4"/>
      <c r="B63" s="4"/>
      <c r="C63" s="3" t="s">
        <v>71</v>
      </c>
      <c r="D63" s="3" t="s">
        <v>14</v>
      </c>
      <c r="E63" s="3" t="s">
        <v>90</v>
      </c>
      <c r="F63" s="3">
        <v>200</v>
      </c>
      <c r="G63" s="7"/>
      <c r="H63" s="5">
        <f t="shared" si="0"/>
        <v>0</v>
      </c>
    </row>
    <row r="64" spans="1:8" ht="15.75" customHeight="1" x14ac:dyDescent="0.15">
      <c r="A64" s="4"/>
      <c r="B64" s="4"/>
      <c r="C64" s="3" t="s">
        <v>37</v>
      </c>
      <c r="D64" s="3" t="s">
        <v>14</v>
      </c>
      <c r="E64" s="3" t="s">
        <v>85</v>
      </c>
      <c r="F64" s="3">
        <v>15</v>
      </c>
      <c r="G64" s="7"/>
      <c r="H64" s="5">
        <f t="shared" si="0"/>
        <v>0</v>
      </c>
    </row>
    <row r="65" spans="1:8" ht="28.5" customHeight="1" x14ac:dyDescent="0.15">
      <c r="A65" s="4"/>
      <c r="B65" s="4"/>
      <c r="C65" s="3" t="s">
        <v>72</v>
      </c>
      <c r="D65" s="3" t="s">
        <v>14</v>
      </c>
      <c r="E65" s="3" t="s">
        <v>86</v>
      </c>
      <c r="F65" s="3">
        <v>20</v>
      </c>
      <c r="G65" s="7"/>
      <c r="H65" s="5">
        <f t="shared" si="0"/>
        <v>0</v>
      </c>
    </row>
    <row r="66" spans="1:8" ht="15.75" customHeight="1" x14ac:dyDescent="0.15">
      <c r="A66" s="4"/>
      <c r="B66" s="4"/>
      <c r="C66" s="3" t="s">
        <v>31</v>
      </c>
      <c r="D66" s="3" t="s">
        <v>14</v>
      </c>
      <c r="E66" s="3" t="s">
        <v>90</v>
      </c>
      <c r="F66" s="3">
        <v>200</v>
      </c>
      <c r="G66" s="7"/>
      <c r="H66" s="5">
        <f t="shared" si="0"/>
        <v>0</v>
      </c>
    </row>
    <row r="67" spans="1:8" ht="15.75" customHeight="1" x14ac:dyDescent="0.15">
      <c r="A67" s="4"/>
      <c r="B67" s="4"/>
      <c r="C67" s="3" t="s">
        <v>32</v>
      </c>
      <c r="D67" s="3" t="s">
        <v>33</v>
      </c>
      <c r="E67" s="3" t="s">
        <v>90</v>
      </c>
      <c r="F67" s="3">
        <v>400</v>
      </c>
      <c r="G67" s="7"/>
      <c r="H67" s="5">
        <f t="shared" si="0"/>
        <v>0</v>
      </c>
    </row>
    <row r="68" spans="1:8" ht="15.75" customHeight="1" x14ac:dyDescent="0.15">
      <c r="A68" s="4"/>
      <c r="B68" s="4"/>
      <c r="C68" s="3" t="s">
        <v>32</v>
      </c>
      <c r="D68" s="3" t="s">
        <v>34</v>
      </c>
      <c r="E68" s="3" t="s">
        <v>90</v>
      </c>
      <c r="F68" s="3">
        <v>400</v>
      </c>
      <c r="G68" s="7"/>
      <c r="H68" s="5">
        <f t="shared" ref="H68:H80" si="1">G68*F68</f>
        <v>0</v>
      </c>
    </row>
    <row r="69" spans="1:8" ht="15.75" customHeight="1" x14ac:dyDescent="0.15">
      <c r="A69" s="4"/>
      <c r="B69" s="4"/>
      <c r="C69" s="3" t="s">
        <v>35</v>
      </c>
      <c r="D69" s="3" t="s">
        <v>36</v>
      </c>
      <c r="E69" s="3" t="s">
        <v>90</v>
      </c>
      <c r="F69" s="3">
        <v>200</v>
      </c>
      <c r="G69" s="7"/>
      <c r="H69" s="5">
        <f t="shared" si="1"/>
        <v>0</v>
      </c>
    </row>
    <row r="70" spans="1:8" ht="15.75" customHeight="1" x14ac:dyDescent="0.15">
      <c r="A70" s="4"/>
      <c r="B70" s="4"/>
      <c r="C70" s="3" t="s">
        <v>42</v>
      </c>
      <c r="D70" s="3"/>
      <c r="E70" s="3" t="s">
        <v>62</v>
      </c>
      <c r="F70" s="3">
        <v>1</v>
      </c>
      <c r="G70" s="7"/>
      <c r="H70" s="5">
        <f t="shared" si="1"/>
        <v>0</v>
      </c>
    </row>
    <row r="71" spans="1:8" ht="15.75" customHeight="1" x14ac:dyDescent="0.15">
      <c r="A71" s="4" t="s">
        <v>73</v>
      </c>
      <c r="B71" s="4"/>
      <c r="C71" s="3" t="s">
        <v>74</v>
      </c>
      <c r="D71" s="3" t="s">
        <v>21</v>
      </c>
      <c r="E71" s="3" t="s">
        <v>89</v>
      </c>
      <c r="F71" s="3">
        <v>8</v>
      </c>
      <c r="G71" s="7"/>
      <c r="H71" s="5">
        <f t="shared" si="1"/>
        <v>0</v>
      </c>
    </row>
    <row r="72" spans="1:8" ht="15.75" customHeight="1" x14ac:dyDescent="0.15">
      <c r="A72" s="4"/>
      <c r="B72" s="4"/>
      <c r="C72" s="3" t="s">
        <v>75</v>
      </c>
      <c r="D72" s="3" t="s">
        <v>76</v>
      </c>
      <c r="E72" s="3" t="s">
        <v>90</v>
      </c>
      <c r="F72" s="3">
        <v>500</v>
      </c>
      <c r="G72" s="7"/>
      <c r="H72" s="5">
        <f t="shared" si="1"/>
        <v>0</v>
      </c>
    </row>
    <row r="73" spans="1:8" ht="15.75" customHeight="1" x14ac:dyDescent="0.15">
      <c r="A73" s="4"/>
      <c r="B73" s="4"/>
      <c r="C73" s="3" t="s">
        <v>31</v>
      </c>
      <c r="D73" s="3" t="s">
        <v>14</v>
      </c>
      <c r="E73" s="3" t="s">
        <v>90</v>
      </c>
      <c r="F73" s="3">
        <v>100</v>
      </c>
      <c r="G73" s="7"/>
      <c r="H73" s="5">
        <f t="shared" si="1"/>
        <v>0</v>
      </c>
    </row>
    <row r="74" spans="1:8" ht="15.75" customHeight="1" x14ac:dyDescent="0.15">
      <c r="A74" s="4"/>
      <c r="B74" s="4"/>
      <c r="C74" s="3" t="s">
        <v>32</v>
      </c>
      <c r="D74" s="3" t="s">
        <v>33</v>
      </c>
      <c r="E74" s="3" t="s">
        <v>90</v>
      </c>
      <c r="F74" s="3">
        <v>200</v>
      </c>
      <c r="G74" s="7"/>
      <c r="H74" s="5">
        <f t="shared" si="1"/>
        <v>0</v>
      </c>
    </row>
    <row r="75" spans="1:8" ht="15.75" customHeight="1" x14ac:dyDescent="0.15">
      <c r="A75" s="4"/>
      <c r="B75" s="4"/>
      <c r="C75" s="3" t="s">
        <v>32</v>
      </c>
      <c r="D75" s="3" t="s">
        <v>34</v>
      </c>
      <c r="E75" s="3" t="s">
        <v>90</v>
      </c>
      <c r="F75" s="3">
        <v>200</v>
      </c>
      <c r="G75" s="7"/>
      <c r="H75" s="5">
        <f t="shared" si="1"/>
        <v>0</v>
      </c>
    </row>
    <row r="76" spans="1:8" ht="15.75" customHeight="1" x14ac:dyDescent="0.15">
      <c r="A76" s="4"/>
      <c r="B76" s="4"/>
      <c r="C76" s="3" t="s">
        <v>35</v>
      </c>
      <c r="D76" s="3" t="s">
        <v>36</v>
      </c>
      <c r="E76" s="3" t="s">
        <v>90</v>
      </c>
      <c r="F76" s="3">
        <v>100</v>
      </c>
      <c r="G76" s="7"/>
      <c r="H76" s="5">
        <f t="shared" si="1"/>
        <v>0</v>
      </c>
    </row>
    <row r="77" spans="1:8" ht="15.75" customHeight="1" x14ac:dyDescent="0.15">
      <c r="A77" s="4"/>
      <c r="B77" s="4"/>
      <c r="C77" s="3" t="s">
        <v>42</v>
      </c>
      <c r="D77" s="3"/>
      <c r="E77" s="3" t="s">
        <v>62</v>
      </c>
      <c r="F77" s="3">
        <v>1</v>
      </c>
      <c r="G77" s="7"/>
      <c r="H77" s="5">
        <f t="shared" si="1"/>
        <v>0</v>
      </c>
    </row>
    <row r="78" spans="1:8" ht="15.75" customHeight="1" x14ac:dyDescent="0.15">
      <c r="A78" s="4" t="s">
        <v>77</v>
      </c>
      <c r="B78" s="4"/>
      <c r="C78" s="3" t="s">
        <v>78</v>
      </c>
      <c r="D78" s="3" t="s">
        <v>79</v>
      </c>
      <c r="E78" s="3" t="s">
        <v>87</v>
      </c>
      <c r="F78" s="3">
        <v>1</v>
      </c>
      <c r="G78" s="7"/>
      <c r="H78" s="5">
        <f t="shared" si="1"/>
        <v>0</v>
      </c>
    </row>
    <row r="79" spans="1:8" ht="15.75" customHeight="1" x14ac:dyDescent="0.15">
      <c r="A79" s="4"/>
      <c r="B79" s="4"/>
      <c r="C79" s="3" t="s">
        <v>42</v>
      </c>
      <c r="D79" s="3"/>
      <c r="E79" s="3" t="s">
        <v>62</v>
      </c>
      <c r="F79" s="3">
        <v>1</v>
      </c>
      <c r="G79" s="7"/>
      <c r="H79" s="5">
        <f t="shared" si="1"/>
        <v>0</v>
      </c>
    </row>
    <row r="80" spans="1:8" ht="15.75" customHeight="1" x14ac:dyDescent="0.15">
      <c r="A80" s="4" t="s">
        <v>80</v>
      </c>
      <c r="B80" s="4"/>
      <c r="C80" s="3" t="s">
        <v>81</v>
      </c>
      <c r="D80" s="3"/>
      <c r="E80" s="3" t="s">
        <v>62</v>
      </c>
      <c r="F80" s="3">
        <v>1</v>
      </c>
      <c r="G80" s="7"/>
      <c r="H80" s="5">
        <f t="shared" si="1"/>
        <v>0</v>
      </c>
    </row>
    <row r="81" spans="1:8" ht="15.75" customHeight="1" x14ac:dyDescent="0.15">
      <c r="A81" s="6" t="s">
        <v>104</v>
      </c>
      <c r="B81" s="6"/>
      <c r="C81" s="6"/>
      <c r="D81" s="6"/>
      <c r="E81" s="3"/>
      <c r="F81" s="3"/>
      <c r="G81" s="5"/>
      <c r="H81" s="5">
        <f>SUM(H3:H80)</f>
        <v>0</v>
      </c>
    </row>
    <row r="82" spans="1:8" ht="15.75" customHeight="1" x14ac:dyDescent="0.15">
      <c r="A82" s="6" t="s">
        <v>99</v>
      </c>
      <c r="B82" s="6"/>
      <c r="C82" s="6"/>
      <c r="D82" s="6"/>
      <c r="E82" s="3"/>
      <c r="F82" s="3"/>
      <c r="G82" s="1" t="s">
        <v>100</v>
      </c>
      <c r="H82" s="5" t="e">
        <f>H81*G82</f>
        <v>#VALUE!</v>
      </c>
    </row>
    <row r="83" spans="1:8" ht="15.75" customHeight="1" x14ac:dyDescent="0.15">
      <c r="A83" s="6" t="s">
        <v>103</v>
      </c>
      <c r="B83" s="6"/>
      <c r="C83" s="6"/>
      <c r="D83" s="6"/>
      <c r="E83" s="3"/>
      <c r="F83" s="3"/>
      <c r="G83" s="3"/>
      <c r="H83" s="5" t="e">
        <f>H82+H81</f>
        <v>#VALUE!</v>
      </c>
    </row>
    <row r="84" spans="1:8" ht="74.25" customHeight="1" x14ac:dyDescent="0.15">
      <c r="A84" s="10" t="s">
        <v>106</v>
      </c>
      <c r="B84" s="10"/>
      <c r="C84" s="10"/>
      <c r="D84" s="10"/>
      <c r="E84" s="10"/>
      <c r="F84" s="10"/>
      <c r="G84" s="10"/>
      <c r="H84" s="10"/>
    </row>
    <row r="85" spans="1:8" ht="16.5" customHeight="1" x14ac:dyDescent="0.15"/>
  </sheetData>
  <mergeCells count="18">
    <mergeCell ref="A83:D83"/>
    <mergeCell ref="A1:H1"/>
    <mergeCell ref="A84:H84"/>
    <mergeCell ref="A3:A27"/>
    <mergeCell ref="A28:A59"/>
    <mergeCell ref="B3:B5"/>
    <mergeCell ref="B7:B8"/>
    <mergeCell ref="B9:B27"/>
    <mergeCell ref="B28:B30"/>
    <mergeCell ref="B31:B32"/>
    <mergeCell ref="B33:B40"/>
    <mergeCell ref="B41:B59"/>
    <mergeCell ref="A60:B70"/>
    <mergeCell ref="A78:B79"/>
    <mergeCell ref="A71:B77"/>
    <mergeCell ref="A81:D81"/>
    <mergeCell ref="A82:D82"/>
    <mergeCell ref="A80:B80"/>
  </mergeCells>
  <phoneticPr fontId="3" type="noConversion"/>
  <printOptions horizontalCentered="1"/>
  <pageMargins left="0.39370078740157483" right="0.39370078740157483" top="0.39370078740157483" bottom="0.51181102362204722" header="0.23622047244094491" footer="0.27559055118110237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72901364</dc:creator>
  <cp:lastModifiedBy>刘玄</cp:lastModifiedBy>
  <cp:lastPrinted>2026-03-24T05:36:13Z</cp:lastPrinted>
  <dcterms:created xsi:type="dcterms:W3CDTF">2023-05-12T11:15:00Z</dcterms:created>
  <dcterms:modified xsi:type="dcterms:W3CDTF">2026-03-24T05:37:13Z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2052-12.1.0.24655</vt:lpwstr>
  </property>
  <property fmtid="{D5CDD505-2E9C-101B-9397-08002B2CF9AE}" pid="3" name="ICV">
    <vt:lpwstr>EDC0A49710F64346B91254276C5CAC5F_12</vt:lpwstr>
  </property>
  <property fmtid="{D5CDD505-2E9C-101B-9397-08002B2CF9AE}" pid="4" name="CalculationRule">
    <vt:i4>0</vt:i4>
  </property>
</Properties>
</file>