
<file path=[Content_Types].xml><?xml version="1.0" encoding="utf-8"?>
<Types xmlns="http://schemas.openxmlformats.org/package/2006/content-types">
  <Default Extension="emf" ContentType="image/x-emf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dbsheet="http://web.wps.cn/et/2021/dbsheet">
  <fileVersion appName="xl" lastEdited="3" lowestEdited="5" rupBuild="9302"/>
  <workbookPr codeName="ThisWorkbook"/>
  <bookViews>
    <workbookView windowWidth="23233" windowHeight="9366" tabRatio="225" firstSheet="1" activeTab="1"/>
  </bookViews>
  <sheets>
    <sheet name="A包-新增冲压模具" sheetId="8" state="hidden" r:id="rId1"/>
    <sheet name="冲压模具" sheetId="11" r:id="rId2"/>
    <sheet name="冲压检具" sheetId="9" r:id="rId3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<sst xmlns="http://schemas.openxmlformats.org/spreadsheetml/2006/main" count="173" uniqueCount="81">
  <si>
    <t>序号</t>
  </si>
  <si>
    <t>图号</t>
  </si>
  <si>
    <t>物料名称</t>
  </si>
  <si>
    <t>略图</t>
  </si>
  <si>
    <t>工序号</t>
  </si>
  <si>
    <t>工序
内容</t>
  </si>
  <si>
    <t>模具
数量</t>
  </si>
  <si>
    <t>模具尺寸（mm）</t>
  </si>
  <si>
    <t>减重
系数</t>
  </si>
  <si>
    <t>重量（吨）</t>
  </si>
  <si>
    <t>设计费</t>
  </si>
  <si>
    <t>材料费</t>
  </si>
  <si>
    <t>外购件费用（万元）</t>
  </si>
  <si>
    <t>机加工费</t>
  </si>
  <si>
    <t>装配费</t>
  </si>
  <si>
    <t>调试费</t>
  </si>
  <si>
    <t>运输费
（万元）</t>
  </si>
  <si>
    <t>管理成本
（万元）</t>
  </si>
  <si>
    <t>利润
（万元）</t>
  </si>
  <si>
    <t>税费
（万元）</t>
  </si>
  <si>
    <t>未税价（万元）</t>
  </si>
  <si>
    <t>含税价（万元）</t>
  </si>
  <si>
    <t>备注</t>
  </si>
  <si>
    <t>设计时长（小时）</t>
  </si>
  <si>
    <t>单价
（元/小时）</t>
  </si>
  <si>
    <t>小计
（万元）</t>
  </si>
  <si>
    <t>材料重量（吨）</t>
  </si>
  <si>
    <t>主材说明</t>
  </si>
  <si>
    <t>单价
（万元/吨）</t>
  </si>
  <si>
    <t>机加工时长（小时）</t>
  </si>
  <si>
    <t>机加工单价（元/小时）</t>
  </si>
  <si>
    <t>小计（万元）</t>
  </si>
  <si>
    <t>装配时长（小时）</t>
  </si>
  <si>
    <t>调试时长（小时）</t>
  </si>
  <si>
    <t>单价
(元/小时)</t>
  </si>
  <si>
    <t>小计
(万元)</t>
  </si>
  <si>
    <t>长</t>
  </si>
  <si>
    <t>宽</t>
  </si>
  <si>
    <t>高</t>
  </si>
  <si>
    <t>AZ160020000214</t>
  </si>
  <si>
    <t>左侧围外板</t>
  </si>
  <si>
    <t>OP10</t>
  </si>
  <si>
    <t>DR</t>
  </si>
  <si>
    <r>
      <rPr>
        <sz val="11"/>
        <color theme="1"/>
        <rFont val="宋体"/>
        <charset val="134"/>
        <scheme val="minor"/>
      </rPr>
      <t>G</t>
    </r>
    <r>
      <rPr>
        <sz val="11"/>
        <color theme="1"/>
        <rFont val="宋体"/>
        <charset val="134"/>
        <scheme val="minor"/>
      </rPr>
      <t>GG70L</t>
    </r>
  </si>
  <si>
    <t>OP20</t>
  </si>
  <si>
    <t>TR+PI</t>
  </si>
  <si>
    <t>Cr12MoV+HT300</t>
  </si>
  <si>
    <t>OP30</t>
  </si>
  <si>
    <t>FL+RST</t>
  </si>
  <si>
    <t>7CrSiMnMoV+HT300</t>
  </si>
  <si>
    <t>OP40</t>
  </si>
  <si>
    <t>TR+PI+CPI</t>
  </si>
  <si>
    <t>板料材质</t>
  </si>
  <si>
    <t>料厚</t>
  </si>
  <si>
    <t>模具类型</t>
  </si>
  <si>
    <t>上模凹模</t>
  </si>
  <si>
    <t>凸模</t>
  </si>
  <si>
    <t>压边圈/压料芯</t>
  </si>
  <si>
    <t>表面处理</t>
  </si>
  <si>
    <t>AZ160017000160</t>
  </si>
  <si>
    <t>顶盖外板</t>
  </si>
  <si>
    <t>DC56D+Z</t>
  </si>
  <si>
    <t>铸造</t>
  </si>
  <si>
    <t>GGG70L</t>
  </si>
  <si>
    <t>GGG70L+HT300</t>
  </si>
  <si>
    <t>镀铬</t>
  </si>
  <si>
    <t>TR+PI+CTR</t>
  </si>
  <si>
    <t>7CrSiMnMOV+HT300</t>
  </si>
  <si>
    <t>QT600</t>
  </si>
  <si>
    <t>镶块TD处理</t>
  </si>
  <si>
    <t>TR+PI+CTR+RST</t>
  </si>
  <si>
    <t>RST</t>
  </si>
  <si>
    <t>AZ160017000161</t>
  </si>
  <si>
    <t>顶盖内板</t>
  </si>
  <si>
    <t>AZ160017000223</t>
  </si>
  <si>
    <t>/</t>
  </si>
  <si>
    <t>AZ160017000224</t>
  </si>
  <si>
    <t>产品尺寸</t>
  </si>
  <si>
    <t>材质</t>
  </si>
  <si>
    <t>检具/套</t>
  </si>
  <si>
    <t>树脂</t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</si>
</sst>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6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0.00_ "/>
    <numFmt numFmtId="177" formatCode="0_ "/>
  </numFmts>
  <fonts count="28">
    <font>
      <sz val="11"/>
      <color theme="1"/>
      <name val="宋体"/>
      <charset val="134"/>
      <scheme val="minor"/>
    </font>
    <font>
      <sz val="12"/>
      <color theme="1"/>
      <name val="宋体"/>
      <charset val="134"/>
      <scheme val="minor"/>
    </font>
    <font>
      <sz val="12"/>
      <name val="宋体"/>
      <charset val="134"/>
      <scheme val="minor"/>
    </font>
    <font>
      <sz val="12"/>
      <name val="等线"/>
      <charset val="134"/>
    </font>
    <font>
      <sz val="11"/>
      <name val="宋体"/>
      <charset val="134"/>
      <scheme val="minor"/>
    </font>
    <font>
      <sz val="10"/>
      <name val="等线"/>
      <charset val="134"/>
    </font>
    <font>
      <sz val="9"/>
      <color theme="1"/>
      <name val="宋体"/>
      <charset val="134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  <font>
      <sz val="12"/>
      <name val="宋体"/>
      <charset val="134"/>
    </font>
    <font>
      <sz val="12"/>
      <color indexed="8"/>
      <name val="宋体"/>
      <charset val="134"/>
    </font>
  </fonts>
  <fills count="35">
    <fill>
      <patternFill patternType="none"/>
    </fill>
    <fill>
      <patternFill patternType="gray125"/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23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thin">
        <color auto="1"/>
      </right>
      <top/>
      <bottom/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53">
    <xf numFmtId="0" fontId="0" fillId="0" borderId="0">
      <alignment vertical="center"/>
    </xf>
    <xf numFmtId="43" fontId="6" fillId="0" borderId="0" applyFont="0" applyFill="0" applyBorder="0" applyAlignment="0" applyProtection="0">
      <alignment vertical="center"/>
    </xf>
    <xf numFmtId="44" fontId="6" fillId="0" borderId="0" applyFont="0" applyFill="0" applyBorder="0" applyAlignment="0" applyProtection="0">
      <alignment vertical="center"/>
    </xf>
    <xf numFmtId="9" fontId="6" fillId="0" borderId="0" applyFont="0" applyFill="0" applyBorder="0" applyAlignment="0" applyProtection="0">
      <alignment vertical="center"/>
    </xf>
    <xf numFmtId="41" fontId="6" fillId="0" borderId="0" applyFont="0" applyFill="0" applyBorder="0" applyAlignment="0" applyProtection="0">
      <alignment vertical="center"/>
    </xf>
    <xf numFmtId="42" fontId="6" fillId="0" borderId="0" applyFont="0" applyFill="0" applyBorder="0" applyAlignment="0" applyProtection="0">
      <alignment vertical="center"/>
    </xf>
    <xf numFmtId="0" fontId="7" fillId="0" borderId="0" applyNumberFormat="0" applyFill="0" applyBorder="0" applyAlignment="0" applyProtection="0">
      <alignment vertical="center"/>
    </xf>
    <xf numFmtId="0" fontId="8" fillId="0" borderId="0" applyNumberFormat="0" applyFill="0" applyBorder="0" applyAlignment="0" applyProtection="0">
      <alignment vertical="center"/>
    </xf>
    <xf numFmtId="0" fontId="6" fillId="4" borderId="15" applyNumberFormat="0" applyFont="0" applyAlignment="0" applyProtection="0">
      <alignment vertical="center"/>
    </xf>
    <xf numFmtId="0" fontId="9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2" fillId="0" borderId="16" applyNumberFormat="0" applyFill="0" applyAlignment="0" applyProtection="0">
      <alignment vertical="center"/>
    </xf>
    <xf numFmtId="0" fontId="13" fillId="0" borderId="16" applyNumberFormat="0" applyFill="0" applyAlignment="0" applyProtection="0">
      <alignment vertical="center"/>
    </xf>
    <xf numFmtId="0" fontId="14" fillId="0" borderId="17" applyNumberFormat="0" applyFill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5" fillId="5" borderId="18" applyNumberFormat="0" applyAlignment="0" applyProtection="0">
      <alignment vertical="center"/>
    </xf>
    <xf numFmtId="0" fontId="16" fillId="6" borderId="19" applyNumberFormat="0" applyAlignment="0" applyProtection="0">
      <alignment vertical="center"/>
    </xf>
    <xf numFmtId="0" fontId="17" fillId="6" borderId="18" applyNumberFormat="0" applyAlignment="0" applyProtection="0">
      <alignment vertical="center"/>
    </xf>
    <xf numFmtId="0" fontId="18" fillId="7" borderId="20" applyNumberFormat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20" fillId="0" borderId="22" applyNumberFormat="0" applyFill="0" applyAlignment="0" applyProtection="0">
      <alignment vertical="center"/>
    </xf>
    <xf numFmtId="0" fontId="21" fillId="8" borderId="0" applyNumberFormat="0" applyBorder="0" applyAlignment="0" applyProtection="0">
      <alignment vertical="center"/>
    </xf>
    <xf numFmtId="0" fontId="22" fillId="9" borderId="0" applyNumberFormat="0" applyBorder="0" applyAlignment="0" applyProtection="0">
      <alignment vertical="center"/>
    </xf>
    <xf numFmtId="0" fontId="23" fillId="10" borderId="0" applyNumberFormat="0" applyBorder="0" applyAlignment="0" applyProtection="0">
      <alignment vertical="center"/>
    </xf>
    <xf numFmtId="0" fontId="24" fillId="11" borderId="0" applyNumberFormat="0" applyBorder="0" applyAlignment="0" applyProtection="0">
      <alignment vertical="center"/>
    </xf>
    <xf numFmtId="0" fontId="25" fillId="12" borderId="0" applyNumberFormat="0" applyBorder="0" applyAlignment="0" applyProtection="0">
      <alignment vertical="center"/>
    </xf>
    <xf numFmtId="0" fontId="25" fillId="13" borderId="0" applyNumberFormat="0" applyBorder="0" applyAlignment="0" applyProtection="0">
      <alignment vertical="center"/>
    </xf>
    <xf numFmtId="0" fontId="24" fillId="14" borderId="0" applyNumberFormat="0" applyBorder="0" applyAlignment="0" applyProtection="0">
      <alignment vertical="center"/>
    </xf>
    <xf numFmtId="0" fontId="24" fillId="15" borderId="0" applyNumberFormat="0" applyBorder="0" applyAlignment="0" applyProtection="0">
      <alignment vertical="center"/>
    </xf>
    <xf numFmtId="0" fontId="25" fillId="16" borderId="0" applyNumberFormat="0" applyBorder="0" applyAlignment="0" applyProtection="0">
      <alignment vertical="center"/>
    </xf>
    <xf numFmtId="0" fontId="25" fillId="17" borderId="0" applyNumberFormat="0" applyBorder="0" applyAlignment="0" applyProtection="0">
      <alignment vertical="center"/>
    </xf>
    <xf numFmtId="0" fontId="24" fillId="18" borderId="0" applyNumberFormat="0" applyBorder="0" applyAlignment="0" applyProtection="0">
      <alignment vertical="center"/>
    </xf>
    <xf numFmtId="0" fontId="24" fillId="19" borderId="0" applyNumberFormat="0" applyBorder="0" applyAlignment="0" applyProtection="0">
      <alignment vertical="center"/>
    </xf>
    <xf numFmtId="0" fontId="25" fillId="20" borderId="0" applyNumberFormat="0" applyBorder="0" applyAlignment="0" applyProtection="0">
      <alignment vertical="center"/>
    </xf>
    <xf numFmtId="0" fontId="25" fillId="21" borderId="0" applyNumberFormat="0" applyBorder="0" applyAlignment="0" applyProtection="0">
      <alignment vertical="center"/>
    </xf>
    <xf numFmtId="0" fontId="24" fillId="22" borderId="0" applyNumberFormat="0" applyBorder="0" applyAlignment="0" applyProtection="0">
      <alignment vertical="center"/>
    </xf>
    <xf numFmtId="0" fontId="24" fillId="23" borderId="0" applyNumberFormat="0" applyBorder="0" applyAlignment="0" applyProtection="0">
      <alignment vertical="center"/>
    </xf>
    <xf numFmtId="0" fontId="25" fillId="24" borderId="0" applyNumberFormat="0" applyBorder="0" applyAlignment="0" applyProtection="0">
      <alignment vertical="center"/>
    </xf>
    <xf numFmtId="0" fontId="25" fillId="25" borderId="0" applyNumberFormat="0" applyBorder="0" applyAlignment="0" applyProtection="0">
      <alignment vertical="center"/>
    </xf>
    <xf numFmtId="0" fontId="24" fillId="26" borderId="0" applyNumberFormat="0" applyBorder="0" applyAlignment="0" applyProtection="0">
      <alignment vertical="center"/>
    </xf>
    <xf numFmtId="0" fontId="24" fillId="27" borderId="0" applyNumberFormat="0" applyBorder="0" applyAlignment="0" applyProtection="0">
      <alignment vertical="center"/>
    </xf>
    <xf numFmtId="0" fontId="25" fillId="28" borderId="0" applyNumberFormat="0" applyBorder="0" applyAlignment="0" applyProtection="0">
      <alignment vertical="center"/>
    </xf>
    <xf numFmtId="0" fontId="25" fillId="29" borderId="0" applyNumberFormat="0" applyBorder="0" applyAlignment="0" applyProtection="0">
      <alignment vertical="center"/>
    </xf>
    <xf numFmtId="0" fontId="24" fillId="30" borderId="0" applyNumberFormat="0" applyBorder="0" applyAlignment="0" applyProtection="0">
      <alignment vertical="center"/>
    </xf>
    <xf numFmtId="0" fontId="24" fillId="31" borderId="0" applyNumberFormat="0" applyBorder="0" applyAlignment="0" applyProtection="0">
      <alignment vertical="center"/>
    </xf>
    <xf numFmtId="0" fontId="25" fillId="32" borderId="0" applyNumberFormat="0" applyBorder="0" applyAlignment="0" applyProtection="0">
      <alignment vertical="center"/>
    </xf>
    <xf numFmtId="0" fontId="25" fillId="33" borderId="0" applyNumberFormat="0" applyBorder="0" applyAlignment="0" applyProtection="0">
      <alignment vertical="center"/>
    </xf>
    <xf numFmtId="0" fontId="24" fillId="34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0" fontId="26" fillId="0" borderId="0"/>
    <xf numFmtId="0" fontId="27" fillId="0" borderId="0"/>
  </cellStyleXfs>
  <cellXfs count="79">
    <xf numFmtId="0" fontId="0" fillId="0" borderId="0" xfId="0">
      <alignment vertical="center"/>
    </xf>
    <xf numFmtId="0" fontId="1" fillId="0" borderId="0" xfId="0" applyFont="1">
      <alignment vertical="center"/>
    </xf>
    <xf numFmtId="0" fontId="2" fillId="0" borderId="1" xfId="52" applyFont="1" applyFill="1" applyBorder="1" applyAlignment="1">
      <alignment horizontal="center" vertical="center" wrapText="1"/>
    </xf>
    <xf numFmtId="0" fontId="2" fillId="0" borderId="2" xfId="52" applyFont="1" applyFill="1" applyBorder="1" applyAlignment="1">
      <alignment horizontal="center" vertical="center" wrapText="1"/>
    </xf>
    <xf numFmtId="0" fontId="2" fillId="0" borderId="3" xfId="52" applyFont="1" applyFill="1" applyBorder="1" applyAlignment="1">
      <alignment horizontal="center" vertical="center" wrapText="1"/>
    </xf>
    <xf numFmtId="176" fontId="2" fillId="0" borderId="1" xfId="51" applyNumberFormat="1" applyFont="1" applyFill="1" applyBorder="1" applyAlignment="1">
      <alignment horizontal="center" vertical="center" wrapText="1"/>
    </xf>
    <xf numFmtId="0" fontId="2" fillId="0" borderId="4" xfId="52" applyFont="1" applyFill="1" applyBorder="1" applyAlignment="1">
      <alignment horizontal="center" vertical="center" wrapText="1"/>
    </xf>
    <xf numFmtId="0" fontId="2" fillId="0" borderId="5" xfId="52" applyFont="1" applyFill="1" applyBorder="1" applyAlignment="1">
      <alignment horizontal="center" vertical="center" wrapText="1"/>
    </xf>
    <xf numFmtId="0" fontId="3" fillId="0" borderId="1" xfId="0" applyFont="1" applyBorder="1" applyAlignment="1">
      <alignment horizontal="center" vertical="center" wrapText="1"/>
    </xf>
    <xf numFmtId="0" fontId="3" fillId="0" borderId="2" xfId="0" applyFont="1" applyBorder="1" applyAlignment="1">
      <alignment horizontal="center" vertical="center" wrapText="1"/>
    </xf>
    <xf numFmtId="177" fontId="3" fillId="0" borderId="1" xfId="0" applyNumberFormat="1" applyFont="1" applyBorder="1" applyAlignment="1">
      <alignment horizontal="center" vertical="center" wrapText="1"/>
    </xf>
    <xf numFmtId="0" fontId="1" fillId="0" borderId="1" xfId="0" applyFont="1" applyBorder="1" applyAlignment="1">
      <alignment horizontal="center" vertical="center"/>
    </xf>
    <xf numFmtId="0" fontId="0" fillId="0" borderId="0" xfId="0" applyFill="1" applyBorder="1">
      <alignment vertical="center"/>
    </xf>
    <xf numFmtId="0" fontId="0" fillId="0" borderId="0" xfId="0" applyFill="1">
      <alignment vertical="center"/>
    </xf>
    <xf numFmtId="0" fontId="4" fillId="0" borderId="1" xfId="52" applyFont="1" applyFill="1" applyBorder="1" applyAlignment="1">
      <alignment horizontal="center" vertical="center" wrapText="1"/>
    </xf>
    <xf numFmtId="0" fontId="4" fillId="0" borderId="4" xfId="52" applyFont="1" applyFill="1" applyBorder="1" applyAlignment="1">
      <alignment horizontal="center" vertical="center" wrapText="1"/>
    </xf>
    <xf numFmtId="49" fontId="4" fillId="0" borderId="4" xfId="51" applyNumberFormat="1" applyFont="1" applyFill="1" applyBorder="1" applyAlignment="1">
      <alignment horizontal="center" vertical="center" wrapText="1"/>
    </xf>
    <xf numFmtId="49" fontId="4" fillId="0" borderId="1" xfId="51" applyNumberFormat="1" applyFont="1" applyFill="1" applyBorder="1" applyAlignment="1">
      <alignment horizontal="center" vertical="center" wrapText="1"/>
    </xf>
    <xf numFmtId="0" fontId="4" fillId="0" borderId="1" xfId="51" applyNumberFormat="1" applyFont="1" applyFill="1" applyBorder="1" applyAlignment="1">
      <alignment horizontal="center" vertical="center" wrapText="1"/>
    </xf>
    <xf numFmtId="177" fontId="4" fillId="0" borderId="1" xfId="51" applyNumberFormat="1" applyFont="1" applyFill="1" applyBorder="1" applyAlignment="1">
      <alignment horizontal="center" vertical="center" wrapText="1"/>
    </xf>
    <xf numFmtId="177" fontId="4" fillId="0" borderId="6" xfId="51" applyNumberFormat="1" applyFont="1" applyFill="1" applyBorder="1" applyAlignment="1">
      <alignment horizontal="center" vertical="center" wrapText="1"/>
    </xf>
    <xf numFmtId="177" fontId="4" fillId="0" borderId="7" xfId="51" applyNumberFormat="1" applyFont="1" applyFill="1" applyBorder="1" applyAlignment="1">
      <alignment horizontal="center" vertical="center" wrapText="1"/>
    </xf>
    <xf numFmtId="177" fontId="4" fillId="0" borderId="8" xfId="51" applyNumberFormat="1" applyFont="1" applyFill="1" applyBorder="1" applyAlignment="1">
      <alignment horizontal="center" vertical="center" wrapText="1"/>
    </xf>
    <xf numFmtId="176" fontId="4" fillId="0" borderId="1" xfId="51" applyNumberFormat="1" applyFont="1" applyFill="1" applyBorder="1" applyAlignment="1">
      <alignment horizontal="center" vertical="center" wrapText="1"/>
    </xf>
    <xf numFmtId="0" fontId="0" fillId="0" borderId="1" xfId="0" applyFont="1" applyFill="1" applyBorder="1" applyAlignment="1">
      <alignment horizontal="center" vertical="center"/>
    </xf>
    <xf numFmtId="0" fontId="4" fillId="0" borderId="9" xfId="52" applyFont="1" applyFill="1" applyBorder="1" applyAlignment="1">
      <alignment horizontal="center" vertical="center" wrapText="1"/>
    </xf>
    <xf numFmtId="49" fontId="4" fillId="0" borderId="9" xfId="51" applyNumberFormat="1" applyFont="1" applyFill="1" applyBorder="1" applyAlignment="1">
      <alignment horizontal="center" vertical="center" wrapText="1"/>
    </xf>
    <xf numFmtId="177" fontId="4" fillId="0" borderId="10" xfId="51" applyNumberFormat="1" applyFont="1" applyFill="1" applyBorder="1" applyAlignment="1">
      <alignment horizontal="center" vertical="center" wrapText="1"/>
    </xf>
    <xf numFmtId="177" fontId="4" fillId="0" borderId="11" xfId="51" applyNumberFormat="1" applyFont="1" applyFill="1" applyBorder="1" applyAlignment="1">
      <alignment horizontal="center" vertical="center" wrapText="1"/>
    </xf>
    <xf numFmtId="177" fontId="4" fillId="0" borderId="12" xfId="51" applyNumberFormat="1" applyFont="1" applyFill="1" applyBorder="1" applyAlignment="1">
      <alignment horizontal="center" vertical="center" wrapText="1"/>
    </xf>
    <xf numFmtId="0" fontId="4" fillId="0" borderId="5" xfId="52" applyFont="1" applyFill="1" applyBorder="1" applyAlignment="1">
      <alignment horizontal="center" vertical="center" wrapText="1"/>
    </xf>
    <xf numFmtId="49" fontId="4" fillId="0" borderId="5" xfId="51" applyNumberFormat="1" applyFont="1" applyFill="1" applyBorder="1" applyAlignment="1">
      <alignment horizontal="center" vertical="center" wrapText="1"/>
    </xf>
    <xf numFmtId="177" fontId="4" fillId="0" borderId="1" xfId="52" applyNumberFormat="1" applyFont="1" applyFill="1" applyBorder="1" applyAlignment="1">
      <alignment horizontal="center" vertical="center" wrapText="1"/>
    </xf>
    <xf numFmtId="0" fontId="5" fillId="0" borderId="1" xfId="0" applyFont="1" applyFill="1" applyBorder="1" applyAlignment="1">
      <alignment horizontal="center" vertical="center" wrapText="1"/>
    </xf>
    <xf numFmtId="0" fontId="5" fillId="0" borderId="8" xfId="0" applyFont="1" applyFill="1" applyBorder="1" applyAlignment="1">
      <alignment horizontal="center" vertical="center" wrapText="1"/>
    </xf>
    <xf numFmtId="0" fontId="5" fillId="0" borderId="13" xfId="0" applyFont="1" applyFill="1" applyBorder="1" applyAlignment="1">
      <alignment horizontal="center" vertical="center" wrapText="1"/>
    </xf>
    <xf numFmtId="0" fontId="0" fillId="0" borderId="1" xfId="0" applyFont="1" applyFill="1" applyBorder="1" applyAlignment="1"/>
    <xf numFmtId="177" fontId="5" fillId="0" borderId="1" xfId="0" applyNumberFormat="1" applyFont="1" applyFill="1" applyBorder="1" applyAlignment="1">
      <alignment horizontal="center" vertical="center" wrapText="1"/>
    </xf>
    <xf numFmtId="176" fontId="5" fillId="0" borderId="1" xfId="0" applyNumberFormat="1" applyFont="1" applyFill="1" applyBorder="1" applyAlignment="1">
      <alignment horizontal="center" vertical="center" wrapText="1"/>
    </xf>
    <xf numFmtId="177" fontId="0" fillId="0" borderId="1" xfId="0" applyNumberFormat="1" applyFont="1" applyFill="1" applyBorder="1" applyAlignment="1">
      <alignment horizontal="center" vertical="center"/>
    </xf>
    <xf numFmtId="0" fontId="0" fillId="0" borderId="1" xfId="0" applyFill="1" applyBorder="1">
      <alignment vertical="center"/>
    </xf>
    <xf numFmtId="0" fontId="5" fillId="0" borderId="14" xfId="0" applyFont="1" applyFill="1" applyBorder="1" applyAlignment="1">
      <alignment horizontal="center" vertical="center" wrapText="1"/>
    </xf>
    <xf numFmtId="0" fontId="5" fillId="0" borderId="12" xfId="0" applyFont="1" applyFill="1" applyBorder="1" applyAlignment="1">
      <alignment horizontal="center" vertical="center" wrapText="1"/>
    </xf>
    <xf numFmtId="0" fontId="5" fillId="0" borderId="2" xfId="0" applyFont="1" applyFill="1" applyBorder="1" applyAlignment="1">
      <alignment horizontal="center" vertical="center" wrapText="1"/>
    </xf>
    <xf numFmtId="0" fontId="5" fillId="0" borderId="1" xfId="0" applyFont="1" applyFill="1" applyBorder="1" applyAlignment="1">
      <alignment horizontal="center" vertical="center"/>
    </xf>
    <xf numFmtId="2" fontId="0" fillId="0" borderId="1" xfId="0" applyNumberFormat="1" applyFont="1" applyFill="1" applyBorder="1">
      <alignment vertical="center"/>
    </xf>
    <xf numFmtId="0" fontId="0" fillId="0" borderId="4" xfId="0" applyFont="1" applyFill="1" applyBorder="1" applyAlignment="1">
      <alignment horizontal="center" vertical="center"/>
    </xf>
    <xf numFmtId="0" fontId="0" fillId="0" borderId="4" xfId="0" applyFont="1" applyFill="1" applyBorder="1" applyAlignment="1">
      <alignment horizontal="center"/>
    </xf>
    <xf numFmtId="0" fontId="0" fillId="0" borderId="9" xfId="0" applyFont="1" applyFill="1" applyBorder="1" applyAlignment="1">
      <alignment horizontal="center" vertical="center"/>
    </xf>
    <xf numFmtId="0" fontId="0" fillId="0" borderId="9" xfId="0" applyFont="1" applyFill="1" applyBorder="1" applyAlignment="1">
      <alignment horizontal="center"/>
    </xf>
    <xf numFmtId="0" fontId="0" fillId="0" borderId="5" xfId="0" applyFont="1" applyFill="1" applyBorder="1" applyAlignment="1">
      <alignment horizontal="center" vertical="center"/>
    </xf>
    <xf numFmtId="0" fontId="0" fillId="0" borderId="5" xfId="0" applyFont="1" applyFill="1" applyBorder="1" applyAlignment="1">
      <alignment horizontal="center"/>
    </xf>
    <xf numFmtId="0" fontId="0" fillId="0" borderId="0" xfId="0" applyBorder="1">
      <alignment vertical="center"/>
    </xf>
    <xf numFmtId="176" fontId="4" fillId="2" borderId="2" xfId="51" applyNumberFormat="1" applyFont="1" applyFill="1" applyBorder="1" applyAlignment="1">
      <alignment horizontal="center" vertical="center" wrapText="1"/>
    </xf>
    <xf numFmtId="176" fontId="4" fillId="2" borderId="3" xfId="51" applyNumberFormat="1" applyFont="1" applyFill="1" applyBorder="1" applyAlignment="1">
      <alignment horizontal="center" vertical="center" wrapText="1"/>
    </xf>
    <xf numFmtId="176" fontId="4" fillId="2" borderId="13" xfId="51" applyNumberFormat="1" applyFont="1" applyFill="1" applyBorder="1" applyAlignment="1">
      <alignment horizontal="center" vertical="center" wrapText="1"/>
    </xf>
    <xf numFmtId="176" fontId="4" fillId="3" borderId="2" xfId="51" applyNumberFormat="1" applyFont="1" applyFill="1" applyBorder="1" applyAlignment="1">
      <alignment horizontal="center" vertical="center" wrapText="1"/>
    </xf>
    <xf numFmtId="176" fontId="4" fillId="3" borderId="3" xfId="51" applyNumberFormat="1" applyFont="1" applyFill="1" applyBorder="1" applyAlignment="1">
      <alignment horizontal="center" vertical="center" wrapText="1"/>
    </xf>
    <xf numFmtId="176" fontId="4" fillId="3" borderId="13" xfId="51" applyNumberFormat="1" applyFont="1" applyFill="1" applyBorder="1" applyAlignment="1">
      <alignment horizontal="center" vertical="center" wrapText="1"/>
    </xf>
    <xf numFmtId="176" fontId="4" fillId="0" borderId="4" xfId="51" applyNumberFormat="1" applyFont="1" applyFill="1" applyBorder="1" applyAlignment="1">
      <alignment horizontal="center" vertical="center" wrapText="1"/>
    </xf>
    <xf numFmtId="0" fontId="0" fillId="0" borderId="1" xfId="0" applyFont="1" applyBorder="1" applyAlignment="1">
      <alignment horizontal="center" vertical="center"/>
    </xf>
    <xf numFmtId="176" fontId="4" fillId="2" borderId="1" xfId="51" applyNumberFormat="1" applyFont="1" applyFill="1" applyBorder="1" applyAlignment="1">
      <alignment horizontal="center" vertical="center" wrapText="1"/>
    </xf>
    <xf numFmtId="176" fontId="4" fillId="3" borderId="1" xfId="51" applyNumberFormat="1" applyFont="1" applyFill="1" applyBorder="1" applyAlignment="1">
      <alignment horizontal="center" vertical="center" wrapText="1"/>
    </xf>
    <xf numFmtId="176" fontId="4" fillId="0" borderId="9" xfId="51" applyNumberFormat="1" applyFont="1" applyFill="1" applyBorder="1" applyAlignment="1">
      <alignment horizontal="center" vertical="center" wrapText="1"/>
    </xf>
    <xf numFmtId="176" fontId="4" fillId="0" borderId="5" xfId="51" applyNumberFormat="1" applyFont="1" applyFill="1" applyBorder="1" applyAlignment="1">
      <alignment horizontal="center" vertical="center" wrapText="1"/>
    </xf>
    <xf numFmtId="0" fontId="5" fillId="0" borderId="1" xfId="0" applyFont="1" applyBorder="1" applyAlignment="1">
      <alignment horizontal="center" vertical="center" wrapText="1"/>
    </xf>
    <xf numFmtId="0" fontId="5" fillId="0" borderId="1" xfId="0" applyFont="1" applyBorder="1" applyAlignment="1">
      <alignment horizontal="center" vertical="center"/>
    </xf>
    <xf numFmtId="177" fontId="5" fillId="0" borderId="1" xfId="0" applyNumberFormat="1" applyFont="1" applyBorder="1" applyAlignment="1">
      <alignment horizontal="center" vertical="center" wrapText="1"/>
    </xf>
    <xf numFmtId="176" fontId="5" fillId="0" borderId="1" xfId="0" applyNumberFormat="1" applyFont="1" applyBorder="1" applyAlignment="1">
      <alignment horizontal="center" vertical="center" wrapText="1"/>
    </xf>
    <xf numFmtId="2" fontId="0" fillId="0" borderId="1" xfId="0" applyNumberFormat="1" applyFont="1" applyBorder="1">
      <alignment vertical="center"/>
    </xf>
    <xf numFmtId="0" fontId="0" fillId="0" borderId="1" xfId="0" applyFont="1" applyBorder="1" applyAlignment="1">
      <alignment vertical="center"/>
    </xf>
    <xf numFmtId="0" fontId="0" fillId="0" borderId="1" xfId="0" applyFont="1" applyBorder="1">
      <alignment vertical="center"/>
    </xf>
    <xf numFmtId="176" fontId="0" fillId="0" borderId="1" xfId="0" applyNumberFormat="1" applyFont="1" applyBorder="1">
      <alignment vertical="center"/>
    </xf>
    <xf numFmtId="0" fontId="0" fillId="0" borderId="1" xfId="0" applyBorder="1">
      <alignment vertical="center"/>
    </xf>
    <xf numFmtId="0" fontId="5" fillId="0" borderId="13" xfId="0" applyFont="1" applyBorder="1" applyAlignment="1">
      <alignment horizontal="center" vertical="center" wrapText="1"/>
    </xf>
    <xf numFmtId="1" fontId="0" fillId="0" borderId="0" xfId="0" applyNumberFormat="1" applyBorder="1">
      <alignment vertical="center"/>
    </xf>
    <xf numFmtId="2" fontId="0" fillId="0" borderId="0" xfId="0" applyNumberFormat="1" applyFont="1" applyFill="1" applyBorder="1">
      <alignment vertical="center"/>
    </xf>
    <xf numFmtId="176" fontId="0" fillId="0" borderId="0" xfId="0" applyNumberFormat="1" applyFont="1" applyFill="1" applyBorder="1">
      <alignment vertical="center"/>
    </xf>
    <xf numFmtId="2" fontId="0" fillId="0" borderId="0" xfId="0" applyNumberFormat="1" applyBorder="1">
      <alignment vertical="center"/>
    </xf>
  </cellXfs>
  <cellStyles count="53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  <cellStyle name="Normal" xfId="49"/>
    <cellStyle name="常规 2" xfId="50"/>
    <cellStyle name="常规 4" xfId="51"/>
    <cellStyle name="常规_Sheet1" xfId="52"/>
  </cellStyles>
  <tableStyles count="0" defaultTableStyle="TableStyleMedium2" defaultPivotStyle="PivotStyleLight16"/>
  <colors>
    <mruColors>
      <color rgb="0007AD0B"/>
      <color rgb="002A9322"/>
      <color rgb="00FF0000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6" Type="http://schemas.openxmlformats.org/officeDocument/2006/relationships/styles" Target="styles.xml"/><Relationship Id="rId5" Type="http://schemas.openxmlformats.org/officeDocument/2006/relationships/sharedStrings" Target="sharedStrings.xml"/><Relationship Id="rId4" Type="http://schemas.openxmlformats.org/officeDocument/2006/relationships/theme" Target="theme/theme1.xml"/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drawing2.xml.rels><?xml version="1.0" encoding="UTF-8" standalone="yes"?>
<Relationships xmlns="http://schemas.openxmlformats.org/package/2006/relationships"><Relationship Id="rId4" Type="http://schemas.openxmlformats.org/officeDocument/2006/relationships/image" Target="../media/image5.emf"/><Relationship Id="rId3" Type="http://schemas.openxmlformats.org/officeDocument/2006/relationships/image" Target="../media/image4.emf"/><Relationship Id="rId2" Type="http://schemas.openxmlformats.org/officeDocument/2006/relationships/image" Target="../media/image3.emf"/><Relationship Id="rId1" Type="http://schemas.openxmlformats.org/officeDocument/2006/relationships/image" Target="../media/image2.emf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emf"/><Relationship Id="rId2" Type="http://schemas.openxmlformats.org/officeDocument/2006/relationships/image" Target="../media/image5.emf"/><Relationship Id="rId1" Type="http://schemas.openxmlformats.org/officeDocument/2006/relationships/image" Target="../media/image2.emf"/></Relationships>
</file>

<file path=xl/drawings/drawing1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 editAs="oneCell">
    <xdr:from>
      <xdr:col>3</xdr:col>
      <xdr:colOff>218516</xdr:colOff>
      <xdr:row>3</xdr:row>
      <xdr:rowOff>123713</xdr:rowOff>
    </xdr:from>
    <xdr:to>
      <xdr:col>3</xdr:col>
      <xdr:colOff>1190625</xdr:colOff>
      <xdr:row>7</xdr:row>
      <xdr:rowOff>47067</xdr:rowOff>
    </xdr:to>
    <xdr:pic>
      <xdr:nvPicPr>
        <xdr:cNvPr id="2" name="图片 1"/>
        <xdr:cNvPicPr>
          <a:picLocks noChangeAspect="1" noChangeArrowheads="1"/>
        </xdr:cNvPicPr>
      </xdr:nvPicPr>
      <xdr:blipFill>
        <a:blip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 rot="5400000">
          <a:off x="2962275" y="520065"/>
          <a:ext cx="660400" cy="9715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 editAs="oneCell">
    <xdr:from>
      <xdr:col>3</xdr:col>
      <xdr:colOff>212090</xdr:colOff>
      <xdr:row>3</xdr:row>
      <xdr:rowOff>30480</xdr:rowOff>
    </xdr:from>
    <xdr:to>
      <xdr:col>3</xdr:col>
      <xdr:colOff>979170</xdr:colOff>
      <xdr:row>6</xdr:row>
      <xdr:rowOff>158750</xdr:rowOff>
    </xdr:to>
    <xdr:pic>
      <xdr:nvPicPr>
        <xdr:cNvPr id="3" name="图片 2"/>
        <xdr:cNvPicPr>
          <a:picLocks noChangeAspect="1" noChangeArrowheads="1"/>
        </xdr:cNvPicPr>
      </xdr:nvPicPr>
      <xdr:blipFill>
        <a:blip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2800350" y="582930"/>
          <a:ext cx="767080" cy="68072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</xdr:col>
      <xdr:colOff>168910</xdr:colOff>
      <xdr:row>7</xdr:row>
      <xdr:rowOff>152400</xdr:rowOff>
    </xdr:from>
    <xdr:to>
      <xdr:col>3</xdr:col>
      <xdr:colOff>1013460</xdr:colOff>
      <xdr:row>11</xdr:row>
      <xdr:rowOff>111760</xdr:rowOff>
    </xdr:to>
    <xdr:pic>
      <xdr:nvPicPr>
        <xdr:cNvPr id="5" name="图片 4"/>
        <xdr:cNvPicPr>
          <a:picLocks noChangeAspect="1" noChangeArrowheads="1"/>
        </xdr:cNvPicPr>
      </xdr:nvPicPr>
      <xdr:blipFill>
        <a:blip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2757170" y="1441450"/>
          <a:ext cx="844550" cy="69596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</xdr:col>
      <xdr:colOff>247650</xdr:colOff>
      <xdr:row>12</xdr:row>
      <xdr:rowOff>77121</xdr:rowOff>
    </xdr:from>
    <xdr:to>
      <xdr:col>3</xdr:col>
      <xdr:colOff>1106805</xdr:colOff>
      <xdr:row>16</xdr:row>
      <xdr:rowOff>102521</xdr:rowOff>
    </xdr:to>
    <xdr:pic>
      <xdr:nvPicPr>
        <xdr:cNvPr id="6" name="图片 5"/>
        <xdr:cNvPicPr>
          <a:picLocks noChangeAspect="1" noChangeArrowheads="1"/>
        </xdr:cNvPicPr>
      </xdr:nvPicPr>
      <xdr:blipFill>
        <a:blip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2835910" y="2286635"/>
          <a:ext cx="859155" cy="762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</xdr:col>
      <xdr:colOff>247650</xdr:colOff>
      <xdr:row>17</xdr:row>
      <xdr:rowOff>101600</xdr:rowOff>
    </xdr:from>
    <xdr:to>
      <xdr:col>3</xdr:col>
      <xdr:colOff>1097915</xdr:colOff>
      <xdr:row>21</xdr:row>
      <xdr:rowOff>64770</xdr:rowOff>
    </xdr:to>
    <xdr:pic>
      <xdr:nvPicPr>
        <xdr:cNvPr id="7" name="图片 6"/>
        <xdr:cNvPicPr>
          <a:picLocks noChangeAspect="1" noChangeArrowheads="1"/>
        </xdr:cNvPicPr>
      </xdr:nvPicPr>
      <xdr:blipFill>
        <a:blip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2835910" y="3232150"/>
          <a:ext cx="850265" cy="69977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 editAs="oneCell">
    <xdr:from>
      <xdr:col>3</xdr:col>
      <xdr:colOff>250825</xdr:colOff>
      <xdr:row>4</xdr:row>
      <xdr:rowOff>281940</xdr:rowOff>
    </xdr:from>
    <xdr:to>
      <xdr:col>3</xdr:col>
      <xdr:colOff>1101725</xdr:colOff>
      <xdr:row>5</xdr:row>
      <xdr:rowOff>512445</xdr:rowOff>
    </xdr:to>
    <xdr:pic>
      <xdr:nvPicPr>
        <xdr:cNvPr id="3" name="图片 2"/>
        <xdr:cNvPicPr>
          <a:picLocks noChangeAspect="1" noChangeArrowheads="1"/>
        </xdr:cNvPicPr>
      </xdr:nvPicPr>
      <xdr:blipFill>
        <a:blip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3072130" y="2364740"/>
          <a:ext cx="850900" cy="75120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</xdr:col>
      <xdr:colOff>247650</xdr:colOff>
      <xdr:row>18</xdr:row>
      <xdr:rowOff>101600</xdr:rowOff>
    </xdr:from>
    <xdr:to>
      <xdr:col>3</xdr:col>
      <xdr:colOff>1097915</xdr:colOff>
      <xdr:row>19</xdr:row>
      <xdr:rowOff>34290</xdr:rowOff>
    </xdr:to>
    <xdr:pic>
      <xdr:nvPicPr>
        <xdr:cNvPr id="8" name="图片 7"/>
        <xdr:cNvPicPr>
          <a:picLocks noChangeAspect="1" noChangeArrowheads="1"/>
        </xdr:cNvPicPr>
      </xdr:nvPicPr>
      <xdr:blipFill>
        <a:blip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3068955" y="11887200"/>
          <a:ext cx="850265" cy="69469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</xdr:col>
      <xdr:colOff>215265</xdr:colOff>
      <xdr:row>9</xdr:row>
      <xdr:rowOff>642620</xdr:rowOff>
    </xdr:from>
    <xdr:to>
      <xdr:col>3</xdr:col>
      <xdr:colOff>1059815</xdr:colOff>
      <xdr:row>10</xdr:row>
      <xdr:rowOff>571500</xdr:rowOff>
    </xdr:to>
    <xdr:pic>
      <xdr:nvPicPr>
        <xdr:cNvPr id="4" name="图片 3"/>
        <xdr:cNvPicPr>
          <a:picLocks noChangeAspect="1" noChangeArrowheads="1"/>
        </xdr:cNvPicPr>
      </xdr:nvPicPr>
      <xdr:blipFill>
        <a:blip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3036570" y="5570220"/>
          <a:ext cx="844550" cy="69088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 codeName="Sheet2"/>
  <dimension ref="A1:AJ15"/>
  <sheetViews>
    <sheetView zoomScale="85" zoomScaleNormal="85" workbookViewId="0">
      <selection activeCell="AE21" sqref="AE21"/>
    </sheetView>
  </sheetViews>
  <sheetFormatPr defaultColWidth="9" defaultRowHeight="14.5"/>
  <cols>
    <col min="1" max="1" width="4.63302752293578" customWidth="1"/>
    <col min="2" max="2" width="15.8807339449541" customWidth="1"/>
    <col min="3" max="3" width="16.8807339449541" customWidth="1"/>
    <col min="4" max="4" width="19.2477064220184" customWidth="1"/>
    <col min="5" max="5" width="10.8807339449541" customWidth="1"/>
    <col min="6" max="6" width="15.3761467889908" customWidth="1"/>
    <col min="7" max="7" width="6.12844036697248" customWidth="1"/>
    <col min="8" max="11" width="9" customWidth="1"/>
    <col min="12" max="12" width="8.75229357798165" customWidth="1"/>
    <col min="14" max="14" width="11.3761467889908" customWidth="1"/>
    <col min="15" max="15" width="15" customWidth="1"/>
    <col min="16" max="16" width="9.63302752293578" customWidth="1"/>
    <col min="17" max="17" width="18.1284403669725" customWidth="1"/>
    <col min="18" max="18" width="11.2477064220183" customWidth="1"/>
    <col min="19" max="19" width="12.3761467889908" customWidth="1"/>
    <col min="20" max="20" width="10.7522935779817" customWidth="1"/>
    <col min="21" max="21" width="10.2477064220183" customWidth="1"/>
    <col min="22" max="22" width="11.3761467889908" customWidth="1"/>
    <col min="23" max="23" width="14.8807339449541" customWidth="1"/>
    <col min="25" max="25" width="12" customWidth="1"/>
    <col min="26" max="26" width="12.5045871559633" customWidth="1"/>
    <col min="28" max="28" width="10" customWidth="1"/>
    <col min="29" max="29" width="12.6330275229358" customWidth="1"/>
    <col min="30" max="32" width="11.6330275229358" customWidth="1"/>
    <col min="33" max="33" width="8.12844036697248" customWidth="1"/>
    <col min="34" max="34" width="9.5045871559633" customWidth="1"/>
    <col min="35" max="35" width="11.2477064220183" customWidth="1"/>
    <col min="36" max="36" width="27.1284403669725" customWidth="1"/>
  </cols>
  <sheetData>
    <row r="1" spans="1:36">
      <c r="A1" s="14" t="s">
        <v>0</v>
      </c>
      <c r="B1" s="14" t="s">
        <v>1</v>
      </c>
      <c r="C1" s="14" t="s">
        <v>2</v>
      </c>
      <c r="D1" s="14" t="s">
        <v>3</v>
      </c>
      <c r="E1" s="17" t="s">
        <v>4</v>
      </c>
      <c r="F1" s="18" t="s">
        <v>5</v>
      </c>
      <c r="G1" s="19" t="s">
        <v>6</v>
      </c>
      <c r="H1" s="20" t="s">
        <v>7</v>
      </c>
      <c r="I1" s="21"/>
      <c r="J1" s="22"/>
      <c r="K1" s="23" t="s">
        <v>8</v>
      </c>
      <c r="L1" s="23" t="s">
        <v>9</v>
      </c>
      <c r="M1" s="53" t="s">
        <v>10</v>
      </c>
      <c r="N1" s="54"/>
      <c r="O1" s="55"/>
      <c r="P1" s="56" t="s">
        <v>11</v>
      </c>
      <c r="Q1" s="57"/>
      <c r="R1" s="57"/>
      <c r="S1" s="58"/>
      <c r="T1" s="59" t="s">
        <v>12</v>
      </c>
      <c r="U1" s="53" t="s">
        <v>13</v>
      </c>
      <c r="V1" s="54"/>
      <c r="W1" s="55"/>
      <c r="X1" s="56" t="s">
        <v>14</v>
      </c>
      <c r="Y1" s="57"/>
      <c r="Z1" s="58"/>
      <c r="AA1" s="53" t="s">
        <v>15</v>
      </c>
      <c r="AB1" s="54"/>
      <c r="AC1" s="55"/>
      <c r="AD1" s="59" t="s">
        <v>16</v>
      </c>
      <c r="AE1" s="59" t="s">
        <v>17</v>
      </c>
      <c r="AF1" s="59" t="s">
        <v>18</v>
      </c>
      <c r="AG1" s="59" t="s">
        <v>19</v>
      </c>
      <c r="AH1" s="59" t="s">
        <v>20</v>
      </c>
      <c r="AI1" s="59" t="s">
        <v>21</v>
      </c>
      <c r="AJ1" s="60" t="s">
        <v>22</v>
      </c>
    </row>
    <row r="2" spans="1:36">
      <c r="A2" s="14"/>
      <c r="B2" s="14"/>
      <c r="C2" s="14"/>
      <c r="D2" s="14"/>
      <c r="E2" s="17"/>
      <c r="F2" s="18"/>
      <c r="G2" s="19"/>
      <c r="H2" s="27"/>
      <c r="I2" s="28"/>
      <c r="J2" s="29"/>
      <c r="K2" s="23"/>
      <c r="L2" s="23"/>
      <c r="M2" s="61" t="s">
        <v>23</v>
      </c>
      <c r="N2" s="61" t="s">
        <v>24</v>
      </c>
      <c r="O2" s="61" t="s">
        <v>25</v>
      </c>
      <c r="P2" s="62" t="s">
        <v>26</v>
      </c>
      <c r="Q2" s="62" t="s">
        <v>27</v>
      </c>
      <c r="R2" s="62" t="s">
        <v>28</v>
      </c>
      <c r="S2" s="62" t="s">
        <v>25</v>
      </c>
      <c r="T2" s="63"/>
      <c r="U2" s="61" t="s">
        <v>29</v>
      </c>
      <c r="V2" s="61" t="s">
        <v>30</v>
      </c>
      <c r="W2" s="61" t="s">
        <v>31</v>
      </c>
      <c r="X2" s="62" t="s">
        <v>32</v>
      </c>
      <c r="Y2" s="62" t="s">
        <v>24</v>
      </c>
      <c r="Z2" s="62" t="s">
        <v>31</v>
      </c>
      <c r="AA2" s="61" t="s">
        <v>33</v>
      </c>
      <c r="AB2" s="61" t="s">
        <v>34</v>
      </c>
      <c r="AC2" s="61" t="s">
        <v>35</v>
      </c>
      <c r="AD2" s="63"/>
      <c r="AE2" s="63"/>
      <c r="AF2" s="63"/>
      <c r="AG2" s="63"/>
      <c r="AH2" s="63"/>
      <c r="AI2" s="63"/>
      <c r="AJ2" s="60"/>
    </row>
    <row r="3" spans="1:36">
      <c r="A3" s="14"/>
      <c r="B3" s="14"/>
      <c r="C3" s="14"/>
      <c r="D3" s="14"/>
      <c r="E3" s="17"/>
      <c r="F3" s="18"/>
      <c r="G3" s="19"/>
      <c r="H3" s="32" t="s">
        <v>36</v>
      </c>
      <c r="I3" s="32" t="s">
        <v>37</v>
      </c>
      <c r="J3" s="32" t="s">
        <v>38</v>
      </c>
      <c r="K3" s="23"/>
      <c r="L3" s="23"/>
      <c r="M3" s="61"/>
      <c r="N3" s="61"/>
      <c r="O3" s="61"/>
      <c r="P3" s="62"/>
      <c r="Q3" s="62"/>
      <c r="R3" s="62"/>
      <c r="S3" s="62"/>
      <c r="T3" s="64"/>
      <c r="U3" s="61"/>
      <c r="V3" s="61"/>
      <c r="W3" s="61"/>
      <c r="X3" s="62"/>
      <c r="Y3" s="62"/>
      <c r="Z3" s="62"/>
      <c r="AA3" s="61"/>
      <c r="AB3" s="61"/>
      <c r="AC3" s="61"/>
      <c r="AD3" s="64"/>
      <c r="AE3" s="64"/>
      <c r="AF3" s="64"/>
      <c r="AG3" s="64"/>
      <c r="AH3" s="64"/>
      <c r="AI3" s="64"/>
      <c r="AJ3" s="60"/>
    </row>
    <row r="4" spans="1:36">
      <c r="A4" s="65">
        <v>1</v>
      </c>
      <c r="B4" s="65" t="s">
        <v>39</v>
      </c>
      <c r="C4" s="65" t="s">
        <v>40</v>
      </c>
      <c r="D4" s="65"/>
      <c r="E4" s="65"/>
      <c r="F4" s="66"/>
      <c r="G4" s="67"/>
      <c r="H4" s="67"/>
      <c r="I4" s="67"/>
      <c r="J4" s="67"/>
      <c r="K4" s="68"/>
      <c r="L4" s="68"/>
      <c r="M4" s="69"/>
      <c r="N4" s="69"/>
      <c r="O4" s="69"/>
      <c r="P4" s="69"/>
      <c r="Q4" s="70"/>
      <c r="R4" s="71"/>
      <c r="S4" s="69"/>
      <c r="T4" s="69"/>
      <c r="U4" s="69"/>
      <c r="V4" s="69"/>
      <c r="W4" s="69"/>
      <c r="X4" s="69"/>
      <c r="Y4" s="69"/>
      <c r="Z4" s="69"/>
      <c r="AA4" s="69"/>
      <c r="AB4" s="69"/>
      <c r="AC4" s="69"/>
      <c r="AD4" s="69"/>
      <c r="AE4" s="69"/>
      <c r="AF4" s="69"/>
      <c r="AG4" s="72"/>
      <c r="AH4" s="69"/>
      <c r="AI4" s="72"/>
      <c r="AJ4" s="73"/>
    </row>
    <row r="5" spans="1:36">
      <c r="A5" s="65"/>
      <c r="B5" s="65"/>
      <c r="C5" s="65"/>
      <c r="D5" s="65"/>
      <c r="E5" s="74" t="s">
        <v>41</v>
      </c>
      <c r="F5" s="66" t="s">
        <v>42</v>
      </c>
      <c r="G5" s="67">
        <v>1</v>
      </c>
      <c r="H5" s="67">
        <v>2800</v>
      </c>
      <c r="I5" s="67">
        <v>2050</v>
      </c>
      <c r="J5" s="67">
        <v>1100</v>
      </c>
      <c r="K5" s="68">
        <v>0.4</v>
      </c>
      <c r="L5" s="68">
        <v>19.82596</v>
      </c>
      <c r="M5" s="69">
        <v>175.450973451327</v>
      </c>
      <c r="N5" s="69">
        <v>300</v>
      </c>
      <c r="O5" s="69">
        <v>5.26352920353982</v>
      </c>
      <c r="P5" s="69">
        <v>17.5450973451327</v>
      </c>
      <c r="Q5" s="71" t="s">
        <v>43</v>
      </c>
      <c r="R5" s="71">
        <v>1.2</v>
      </c>
      <c r="S5" s="69">
        <v>21.0541168141593</v>
      </c>
      <c r="T5" s="69">
        <v>2.63176460176991</v>
      </c>
      <c r="U5" s="69">
        <v>184.223522123894</v>
      </c>
      <c r="V5" s="69">
        <v>400</v>
      </c>
      <c r="W5" s="69">
        <v>7.36894088495575</v>
      </c>
      <c r="X5" s="69">
        <v>126.324700884956</v>
      </c>
      <c r="Y5" s="69">
        <v>250</v>
      </c>
      <c r="Z5" s="69">
        <v>3.15811752212389</v>
      </c>
      <c r="AA5" s="69">
        <v>105.270584070796</v>
      </c>
      <c r="AB5" s="69">
        <v>500</v>
      </c>
      <c r="AC5" s="69">
        <v>5.26352920353982</v>
      </c>
      <c r="AD5" s="69">
        <v>1.57905876106195</v>
      </c>
      <c r="AE5" s="69">
        <f>AI5*0.05</f>
        <v>2.973894</v>
      </c>
      <c r="AF5" s="69">
        <f>AI5*0.05</f>
        <v>2.973894</v>
      </c>
      <c r="AG5" s="72">
        <v>6.84258796460177</v>
      </c>
      <c r="AH5" s="69">
        <v>52.6352920353982</v>
      </c>
      <c r="AI5" s="72">
        <v>59.47788</v>
      </c>
      <c r="AJ5" s="73"/>
    </row>
    <row r="6" spans="1:36">
      <c r="A6" s="65"/>
      <c r="B6" s="65"/>
      <c r="C6" s="65"/>
      <c r="D6" s="65"/>
      <c r="E6" s="74" t="s">
        <v>44</v>
      </c>
      <c r="F6" s="66" t="s">
        <v>45</v>
      </c>
      <c r="G6" s="67">
        <v>1</v>
      </c>
      <c r="H6" s="67">
        <v>2700</v>
      </c>
      <c r="I6" s="67">
        <v>1950</v>
      </c>
      <c r="J6" s="67">
        <v>1100</v>
      </c>
      <c r="K6" s="68">
        <v>0.38</v>
      </c>
      <c r="L6" s="68">
        <v>17.2760445</v>
      </c>
      <c r="M6" s="69">
        <v>152.885349557522</v>
      </c>
      <c r="N6" s="69">
        <v>300</v>
      </c>
      <c r="O6" s="69">
        <v>4.58656048672567</v>
      </c>
      <c r="P6" s="69">
        <v>16.6784017699115</v>
      </c>
      <c r="Q6" s="70" t="s">
        <v>46</v>
      </c>
      <c r="R6" s="71">
        <v>1.1</v>
      </c>
      <c r="S6" s="69">
        <v>18.3462419469027</v>
      </c>
      <c r="T6" s="69">
        <v>2.29328024336283</v>
      </c>
      <c r="U6" s="69">
        <v>160.529617035398</v>
      </c>
      <c r="V6" s="69">
        <v>400</v>
      </c>
      <c r="W6" s="69">
        <v>6.42118468141593</v>
      </c>
      <c r="X6" s="69">
        <v>110.077451681416</v>
      </c>
      <c r="Y6" s="69">
        <v>250</v>
      </c>
      <c r="Z6" s="69">
        <v>2.7519362920354</v>
      </c>
      <c r="AA6" s="69">
        <v>91.7312097345133</v>
      </c>
      <c r="AB6" s="69">
        <v>500</v>
      </c>
      <c r="AC6" s="69">
        <v>4.58656048672567</v>
      </c>
      <c r="AD6" s="69">
        <v>1.3759681460177</v>
      </c>
      <c r="AE6" s="69">
        <f>AI6*0.05</f>
        <v>2.591406675</v>
      </c>
      <c r="AF6" s="69">
        <f>AI6*0.05</f>
        <v>2.591406675</v>
      </c>
      <c r="AG6" s="72">
        <v>5.96252863274337</v>
      </c>
      <c r="AH6" s="69">
        <v>45.8656048672566</v>
      </c>
      <c r="AI6" s="72">
        <v>51.8281335</v>
      </c>
      <c r="AJ6" s="73"/>
    </row>
    <row r="7" spans="1:36">
      <c r="A7" s="65"/>
      <c r="B7" s="65"/>
      <c r="C7" s="65"/>
      <c r="D7" s="65"/>
      <c r="E7" s="74" t="s">
        <v>47</v>
      </c>
      <c r="F7" s="66" t="s">
        <v>48</v>
      </c>
      <c r="G7" s="67">
        <v>1</v>
      </c>
      <c r="H7" s="67">
        <v>2700</v>
      </c>
      <c r="I7" s="67">
        <v>1950</v>
      </c>
      <c r="J7" s="67">
        <v>1100</v>
      </c>
      <c r="K7" s="68">
        <v>0.36</v>
      </c>
      <c r="L7" s="68">
        <v>16.366779</v>
      </c>
      <c r="M7" s="69">
        <v>144.838752212389</v>
      </c>
      <c r="N7" s="69">
        <v>300</v>
      </c>
      <c r="O7" s="69">
        <v>4.34516256637168</v>
      </c>
      <c r="P7" s="69">
        <v>16.5530002528445</v>
      </c>
      <c r="Q7" s="70" t="s">
        <v>49</v>
      </c>
      <c r="R7" s="71">
        <v>1.05</v>
      </c>
      <c r="S7" s="69">
        <v>17.3806502654867</v>
      </c>
      <c r="T7" s="69">
        <v>2.17258128318584</v>
      </c>
      <c r="U7" s="69">
        <v>152.080689823009</v>
      </c>
      <c r="V7" s="69">
        <v>400</v>
      </c>
      <c r="W7" s="69">
        <v>6.08322759292036</v>
      </c>
      <c r="X7" s="69">
        <v>104.28390159292</v>
      </c>
      <c r="Y7" s="69">
        <v>250</v>
      </c>
      <c r="Z7" s="69">
        <v>2.60709753982301</v>
      </c>
      <c r="AA7" s="69">
        <v>86.9032513274336</v>
      </c>
      <c r="AB7" s="69">
        <v>500</v>
      </c>
      <c r="AC7" s="69">
        <v>4.34516256637168</v>
      </c>
      <c r="AD7" s="69">
        <v>1.3035487699115</v>
      </c>
      <c r="AE7" s="69">
        <f>AI7*0.05</f>
        <v>2.45501685</v>
      </c>
      <c r="AF7" s="69">
        <f>AI7*0.05</f>
        <v>2.45501685</v>
      </c>
      <c r="AG7" s="72">
        <v>5.64871133628319</v>
      </c>
      <c r="AH7" s="69">
        <v>43.4516256637168</v>
      </c>
      <c r="AI7" s="72">
        <v>49.100337</v>
      </c>
      <c r="AJ7" s="73"/>
    </row>
    <row r="8" spans="1:36">
      <c r="A8" s="65"/>
      <c r="B8" s="65"/>
      <c r="C8" s="65"/>
      <c r="D8" s="65"/>
      <c r="E8" s="74" t="s">
        <v>50</v>
      </c>
      <c r="F8" s="66" t="s">
        <v>51</v>
      </c>
      <c r="G8" s="67">
        <v>1</v>
      </c>
      <c r="H8" s="67">
        <v>2700</v>
      </c>
      <c r="I8" s="67">
        <v>1950</v>
      </c>
      <c r="J8" s="67">
        <v>1100</v>
      </c>
      <c r="K8" s="68">
        <v>0.36</v>
      </c>
      <c r="L8" s="68">
        <v>16.366779</v>
      </c>
      <c r="M8" s="69">
        <v>144.838752212389</v>
      </c>
      <c r="N8" s="69">
        <v>300</v>
      </c>
      <c r="O8" s="69">
        <v>4.34516256637168</v>
      </c>
      <c r="P8" s="69">
        <v>15.8005911504425</v>
      </c>
      <c r="Q8" s="70" t="s">
        <v>46</v>
      </c>
      <c r="R8" s="71">
        <v>1.1</v>
      </c>
      <c r="S8" s="69">
        <v>17.3806502654867</v>
      </c>
      <c r="T8" s="69">
        <v>2.17258128318584</v>
      </c>
      <c r="U8" s="69">
        <v>152.080689823009</v>
      </c>
      <c r="V8" s="69">
        <v>400</v>
      </c>
      <c r="W8" s="69">
        <v>6.08322759292036</v>
      </c>
      <c r="X8" s="69">
        <v>104.28390159292</v>
      </c>
      <c r="Y8" s="69">
        <v>250</v>
      </c>
      <c r="Z8" s="69">
        <v>2.60709753982301</v>
      </c>
      <c r="AA8" s="69">
        <v>86.9032513274336</v>
      </c>
      <c r="AB8" s="69">
        <v>500</v>
      </c>
      <c r="AC8" s="69">
        <v>4.34516256637168</v>
      </c>
      <c r="AD8" s="69">
        <v>1.3035487699115</v>
      </c>
      <c r="AE8" s="69">
        <f>AI8*0.05</f>
        <v>2.45501685</v>
      </c>
      <c r="AF8" s="69">
        <f>AI8*0.05</f>
        <v>2.45501685</v>
      </c>
      <c r="AG8" s="72">
        <v>5.64871133628319</v>
      </c>
      <c r="AH8" s="69">
        <v>43.4516256637168</v>
      </c>
      <c r="AI8" s="72">
        <v>49.100337</v>
      </c>
      <c r="AJ8" s="73"/>
    </row>
    <row r="9" s="52" customFormat="1" spans="1:36">
      <c r="G9" s="75">
        <f>SUM(G4:G8)</f>
        <v>4</v>
      </c>
      <c r="O9" s="76"/>
      <c r="S9" s="76"/>
      <c r="T9" s="76"/>
      <c r="W9" s="76"/>
      <c r="X9" s="76"/>
      <c r="Z9" s="76"/>
      <c r="AC9" s="76"/>
      <c r="AD9" s="76"/>
      <c r="AE9" s="76"/>
      <c r="AF9" s="76"/>
      <c r="AG9" s="77"/>
      <c r="AH9" s="78">
        <f>SUM(AH4:AH8)</f>
        <v>185.404148230089</v>
      </c>
      <c r="AI9" s="78">
        <f>SUM(AI4:AI8)</f>
        <v>209.5066875</v>
      </c>
    </row>
    <row r="12" spans="1:36">
      <c r="AD12">
        <f>AD5/AI5</f>
        <v>0.0265486725663717</v>
      </c>
      <c r="AF12">
        <f>AF5/AI5</f>
        <v>0.05</v>
      </c>
    </row>
    <row r="14" spans="1:36">
      <c r="P14">
        <f>P5/L5</f>
        <v>0.88495575221239</v>
      </c>
    </row>
    <row r="15" spans="1:36">
      <c r="P15">
        <f>P6/L6</f>
        <v>0.965406275140789</v>
      </c>
    </row>
  </sheetData>
  <mergeCells count="43">
    <mergeCell ref="M1:O1"/>
    <mergeCell ref="P1:S1"/>
    <mergeCell ref="U1:W1"/>
    <mergeCell ref="X1:Z1"/>
    <mergeCell ref="AA1:AC1"/>
    <mergeCell ref="A1:A3"/>
    <mergeCell ref="A4:A8"/>
    <mergeCell ref="B1:B3"/>
    <mergeCell ref="B4:B8"/>
    <mergeCell ref="C1:C3"/>
    <mergeCell ref="C4:C8"/>
    <mergeCell ref="D1:D3"/>
    <mergeCell ref="D4:D8"/>
    <mergeCell ref="E1:E3"/>
    <mergeCell ref="F1:F3"/>
    <mergeCell ref="G1:G3"/>
    <mergeCell ref="K1:K3"/>
    <mergeCell ref="L1:L3"/>
    <mergeCell ref="M2:M3"/>
    <mergeCell ref="N2:N3"/>
    <mergeCell ref="O2:O3"/>
    <mergeCell ref="P2:P3"/>
    <mergeCell ref="Q2:Q3"/>
    <mergeCell ref="R2:R3"/>
    <mergeCell ref="S2:S3"/>
    <mergeCell ref="T1:T3"/>
    <mergeCell ref="U2:U3"/>
    <mergeCell ref="V2:V3"/>
    <mergeCell ref="W2:W3"/>
    <mergeCell ref="X2:X3"/>
    <mergeCell ref="Y2:Y3"/>
    <mergeCell ref="Z2:Z3"/>
    <mergeCell ref="AA2:AA3"/>
    <mergeCell ref="AB2:AB3"/>
    <mergeCell ref="AC2:AC3"/>
    <mergeCell ref="AD1:AD3"/>
    <mergeCell ref="AE1:AE3"/>
    <mergeCell ref="AF1:AF3"/>
    <mergeCell ref="AG1:AG3"/>
    <mergeCell ref="AH1:AH3"/>
    <mergeCell ref="AI1:AI3"/>
    <mergeCell ref="AJ1:AJ3"/>
    <mergeCell ref="H1:J2"/>
  </mergeCells>
  <pageMargins left="0.7" right="0.7" top="0.75" bottom="0.75" header="0.3" footer="0.3"/>
  <pageSetup paperSize="9" orientation="portrait"/>
  <headerFooter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 codeName="Sheet7"/>
  <dimension ref="A1:T23"/>
  <sheetViews>
    <sheetView tabSelected="1" zoomScale="115" zoomScaleNormal="115" workbookViewId="0">
      <selection activeCell="E4" sqref="E4:E22"/>
    </sheetView>
  </sheetViews>
  <sheetFormatPr defaultColWidth="9" defaultRowHeight="14.5"/>
  <cols>
    <col min="1" max="1" width="4.63302752293578" style="13" customWidth="1"/>
    <col min="2" max="2" width="15.8807339449541" style="13" customWidth="1"/>
    <col min="3" max="3" width="16.8807339449541" style="13" customWidth="1"/>
    <col min="4" max="5" width="19.2477064220184" style="13" customWidth="1"/>
    <col min="6" max="8" width="10.8807339449541" style="13" customWidth="1"/>
    <col min="9" max="9" width="15.3761467889908" style="13" customWidth="1"/>
    <col min="10" max="10" width="6.12844036697248" style="13" customWidth="1"/>
    <col min="11" max="14" width="9" style="13" customWidth="1"/>
    <col min="15" max="15" width="8.75229357798165" style="13" customWidth="1"/>
    <col min="16" max="16" width="18.5229357798165" style="13" customWidth="1"/>
    <col min="17" max="17" width="22.394495412844" style="13" customWidth="1"/>
    <col min="18" max="19" width="16.7798165137615" style="13" customWidth="1"/>
    <col min="20" max="20" width="27.1284403669725" style="13" customWidth="1"/>
    <col min="21" max="16384" width="9" style="13"/>
  </cols>
  <sheetData>
    <row r="1" spans="1:20">
      <c r="A1" s="14" t="s">
        <v>0</v>
      </c>
      <c r="B1" s="14" t="s">
        <v>1</v>
      </c>
      <c r="C1" s="14" t="s">
        <v>2</v>
      </c>
      <c r="D1" s="14" t="s">
        <v>3</v>
      </c>
      <c r="E1" s="15" t="s">
        <v>52</v>
      </c>
      <c r="F1" s="16" t="s">
        <v>53</v>
      </c>
      <c r="G1" s="16" t="s">
        <v>54</v>
      </c>
      <c r="H1" s="17" t="s">
        <v>4</v>
      </c>
      <c r="I1" s="18" t="s">
        <v>5</v>
      </c>
      <c r="J1" s="19" t="s">
        <v>6</v>
      </c>
      <c r="K1" s="20" t="s">
        <v>7</v>
      </c>
      <c r="L1" s="21"/>
      <c r="M1" s="22"/>
      <c r="N1" s="23" t="s">
        <v>8</v>
      </c>
      <c r="O1" s="23" t="s">
        <v>9</v>
      </c>
      <c r="P1" s="23" t="s">
        <v>55</v>
      </c>
      <c r="Q1" s="23" t="s">
        <v>56</v>
      </c>
      <c r="R1" s="23" t="s">
        <v>57</v>
      </c>
      <c r="S1" s="23" t="s">
        <v>58</v>
      </c>
      <c r="T1" s="24" t="s">
        <v>22</v>
      </c>
    </row>
    <row r="2" spans="1:20">
      <c r="A2" s="14"/>
      <c r="B2" s="14"/>
      <c r="C2" s="14"/>
      <c r="D2" s="14"/>
      <c r="E2" s="25"/>
      <c r="F2" s="26"/>
      <c r="G2" s="26"/>
      <c r="H2" s="17"/>
      <c r="I2" s="18"/>
      <c r="J2" s="19"/>
      <c r="K2" s="27"/>
      <c r="L2" s="28"/>
      <c r="M2" s="29"/>
      <c r="N2" s="23"/>
      <c r="O2" s="23"/>
      <c r="P2" s="23"/>
      <c r="Q2" s="23"/>
      <c r="R2" s="23"/>
      <c r="S2" s="23"/>
      <c r="T2" s="24"/>
    </row>
    <row r="3" spans="1:20">
      <c r="A3" s="14"/>
      <c r="B3" s="14"/>
      <c r="C3" s="14"/>
      <c r="D3" s="14"/>
      <c r="E3" s="30"/>
      <c r="F3" s="31"/>
      <c r="G3" s="31"/>
      <c r="H3" s="17"/>
      <c r="I3" s="18"/>
      <c r="J3" s="19"/>
      <c r="K3" s="32" t="s">
        <v>36</v>
      </c>
      <c r="L3" s="32" t="s">
        <v>37</v>
      </c>
      <c r="M3" s="32" t="s">
        <v>38</v>
      </c>
      <c r="N3" s="23"/>
      <c r="O3" s="23"/>
      <c r="P3" s="23"/>
      <c r="Q3" s="23"/>
      <c r="R3" s="23"/>
      <c r="S3" s="23"/>
      <c r="T3" s="24"/>
    </row>
    <row r="4" spans="1:20">
      <c r="A4" s="33">
        <v>1</v>
      </c>
      <c r="B4" s="33" t="s">
        <v>59</v>
      </c>
      <c r="C4" s="33" t="s">
        <v>60</v>
      </c>
      <c r="D4" s="33"/>
      <c r="E4" s="34" t="s">
        <v>61</v>
      </c>
      <c r="F4" s="34">
        <v>0.8</v>
      </c>
      <c r="G4" s="34" t="s">
        <v>62</v>
      </c>
      <c r="H4" s="35" t="s">
        <v>41</v>
      </c>
      <c r="I4" s="36" t="s">
        <v>42</v>
      </c>
      <c r="J4" s="37">
        <v>1</v>
      </c>
      <c r="K4" s="37">
        <v>3850</v>
      </c>
      <c r="L4" s="37">
        <v>3000</v>
      </c>
      <c r="M4" s="37">
        <v>1100</v>
      </c>
      <c r="N4" s="38">
        <v>0.4</v>
      </c>
      <c r="O4" s="38">
        <v>39.8937</v>
      </c>
      <c r="P4" s="39" t="s">
        <v>63</v>
      </c>
      <c r="Q4" s="39" t="s">
        <v>64</v>
      </c>
      <c r="R4" s="39" t="s">
        <v>63</v>
      </c>
      <c r="S4" s="39" t="s">
        <v>65</v>
      </c>
      <c r="T4" s="40"/>
    </row>
    <row r="5" spans="1:20">
      <c r="A5" s="33"/>
      <c r="B5" s="33"/>
      <c r="C5" s="33"/>
      <c r="D5" s="33"/>
      <c r="E5" s="41"/>
      <c r="F5" s="41"/>
      <c r="G5" s="41"/>
      <c r="H5" s="35" t="s">
        <v>44</v>
      </c>
      <c r="I5" s="36" t="s">
        <v>66</v>
      </c>
      <c r="J5" s="37">
        <v>1</v>
      </c>
      <c r="K5" s="37">
        <v>3900</v>
      </c>
      <c r="L5" s="37">
        <v>2800</v>
      </c>
      <c r="M5" s="37">
        <v>1100</v>
      </c>
      <c r="N5" s="38">
        <v>0.38</v>
      </c>
      <c r="O5" s="38">
        <v>35.831796</v>
      </c>
      <c r="P5" s="39" t="s">
        <v>67</v>
      </c>
      <c r="Q5" s="39" t="s">
        <v>67</v>
      </c>
      <c r="R5" s="39" t="s">
        <v>68</v>
      </c>
      <c r="S5" s="39" t="s">
        <v>69</v>
      </c>
      <c r="T5" s="40"/>
    </row>
    <row r="6" spans="1:20">
      <c r="A6" s="33"/>
      <c r="B6" s="33"/>
      <c r="C6" s="33"/>
      <c r="D6" s="33"/>
      <c r="E6" s="41"/>
      <c r="F6" s="41"/>
      <c r="G6" s="41"/>
      <c r="H6" s="35" t="s">
        <v>47</v>
      </c>
      <c r="I6" s="36" t="s">
        <v>70</v>
      </c>
      <c r="J6" s="37">
        <v>1</v>
      </c>
      <c r="K6" s="37">
        <v>3900</v>
      </c>
      <c r="L6" s="37">
        <v>2800</v>
      </c>
      <c r="M6" s="37">
        <v>1100</v>
      </c>
      <c r="N6" s="38">
        <v>0.38</v>
      </c>
      <c r="O6" s="38">
        <v>35.831796</v>
      </c>
      <c r="P6" s="39" t="s">
        <v>67</v>
      </c>
      <c r="Q6" s="39" t="s">
        <v>67</v>
      </c>
      <c r="R6" s="39" t="s">
        <v>68</v>
      </c>
      <c r="S6" s="39" t="s">
        <v>69</v>
      </c>
      <c r="T6" s="40"/>
    </row>
    <row r="7" spans="1:20">
      <c r="A7" s="33"/>
      <c r="B7" s="33"/>
      <c r="C7" s="33"/>
      <c r="D7" s="33"/>
      <c r="E7" s="42"/>
      <c r="F7" s="42"/>
      <c r="G7" s="42"/>
      <c r="H7" s="35" t="s">
        <v>50</v>
      </c>
      <c r="I7" s="36" t="s">
        <v>71</v>
      </c>
      <c r="J7" s="37">
        <v>1</v>
      </c>
      <c r="K7" s="37">
        <v>3200</v>
      </c>
      <c r="L7" s="37">
        <v>2800</v>
      </c>
      <c r="M7" s="37">
        <v>1100</v>
      </c>
      <c r="N7" s="38">
        <v>0.38</v>
      </c>
      <c r="O7" s="38">
        <v>29.400448</v>
      </c>
      <c r="P7" s="39" t="s">
        <v>67</v>
      </c>
      <c r="Q7" s="39" t="s">
        <v>67</v>
      </c>
      <c r="R7" s="39" t="s">
        <v>68</v>
      </c>
      <c r="S7" s="39" t="s">
        <v>69</v>
      </c>
      <c r="T7" s="40"/>
    </row>
    <row r="8" s="12" customFormat="1" spans="1:20">
      <c r="A8" s="33">
        <v>2</v>
      </c>
      <c r="B8" s="33" t="s">
        <v>72</v>
      </c>
      <c r="C8" s="33" t="s">
        <v>73</v>
      </c>
      <c r="D8" s="43"/>
      <c r="E8" s="33" t="s">
        <v>61</v>
      </c>
      <c r="F8" s="34">
        <v>0.8</v>
      </c>
      <c r="G8" s="34" t="s">
        <v>62</v>
      </c>
      <c r="H8" s="33"/>
      <c r="I8" s="44"/>
      <c r="J8" s="37"/>
      <c r="K8" s="37"/>
      <c r="L8" s="37"/>
      <c r="M8" s="37"/>
      <c r="N8" s="38"/>
      <c r="O8" s="38"/>
      <c r="P8" s="45"/>
      <c r="Q8" s="45"/>
      <c r="R8" s="45"/>
      <c r="S8" s="45"/>
      <c r="T8" s="40"/>
    </row>
    <row r="9" spans="1:20">
      <c r="A9" s="33"/>
      <c r="B9" s="33"/>
      <c r="C9" s="33"/>
      <c r="D9" s="43"/>
      <c r="E9" s="33"/>
      <c r="F9" s="41"/>
      <c r="G9" s="41"/>
      <c r="H9" s="35" t="s">
        <v>41</v>
      </c>
      <c r="I9" s="36" t="s">
        <v>42</v>
      </c>
      <c r="J9" s="37">
        <v>1</v>
      </c>
      <c r="K9" s="37">
        <v>3900</v>
      </c>
      <c r="L9" s="37">
        <v>3000</v>
      </c>
      <c r="M9" s="37">
        <v>1100</v>
      </c>
      <c r="N9" s="38">
        <v>0.4</v>
      </c>
      <c r="O9" s="38">
        <v>40.4118</v>
      </c>
      <c r="P9" s="39" t="s">
        <v>63</v>
      </c>
      <c r="Q9" s="39" t="s">
        <v>64</v>
      </c>
      <c r="R9" s="39" t="s">
        <v>63</v>
      </c>
      <c r="S9" s="39" t="s">
        <v>65</v>
      </c>
      <c r="T9" s="40"/>
    </row>
    <row r="10" spans="1:20">
      <c r="A10" s="33"/>
      <c r="B10" s="33"/>
      <c r="C10" s="33"/>
      <c r="D10" s="43"/>
      <c r="E10" s="33"/>
      <c r="F10" s="41"/>
      <c r="G10" s="41"/>
      <c r="H10" s="35" t="s">
        <v>44</v>
      </c>
      <c r="I10" s="36" t="s">
        <v>66</v>
      </c>
      <c r="J10" s="37">
        <v>1</v>
      </c>
      <c r="K10" s="37">
        <v>3800</v>
      </c>
      <c r="L10" s="37">
        <v>2800</v>
      </c>
      <c r="M10" s="37">
        <v>1100</v>
      </c>
      <c r="N10" s="38">
        <v>0.38</v>
      </c>
      <c r="O10" s="38">
        <v>34.913032</v>
      </c>
      <c r="P10" s="39" t="s">
        <v>67</v>
      </c>
      <c r="Q10" s="39" t="s">
        <v>67</v>
      </c>
      <c r="R10" s="39" t="s">
        <v>68</v>
      </c>
      <c r="S10" s="39" t="s">
        <v>69</v>
      </c>
      <c r="T10" s="40"/>
    </row>
    <row r="11" spans="1:20">
      <c r="A11" s="33"/>
      <c r="B11" s="33"/>
      <c r="C11" s="33"/>
      <c r="D11" s="43"/>
      <c r="E11" s="33"/>
      <c r="F11" s="41"/>
      <c r="G11" s="41"/>
      <c r="H11" s="35" t="s">
        <v>47</v>
      </c>
      <c r="I11" s="36" t="s">
        <v>70</v>
      </c>
      <c r="J11" s="37">
        <v>1</v>
      </c>
      <c r="K11" s="37">
        <v>4000</v>
      </c>
      <c r="L11" s="37">
        <v>2800</v>
      </c>
      <c r="M11" s="37">
        <v>1100</v>
      </c>
      <c r="N11" s="38">
        <v>0.38</v>
      </c>
      <c r="O11" s="38">
        <v>36.75056</v>
      </c>
      <c r="P11" s="39" t="s">
        <v>67</v>
      </c>
      <c r="Q11" s="39" t="s">
        <v>67</v>
      </c>
      <c r="R11" s="39" t="s">
        <v>68</v>
      </c>
      <c r="S11" s="39" t="s">
        <v>69</v>
      </c>
      <c r="T11" s="40"/>
    </row>
    <row r="12" spans="1:20">
      <c r="A12" s="33"/>
      <c r="B12" s="33"/>
      <c r="C12" s="33"/>
      <c r="D12" s="43"/>
      <c r="E12" s="33"/>
      <c r="F12" s="42"/>
      <c r="G12" s="42"/>
      <c r="H12" s="35" t="s">
        <v>50</v>
      </c>
      <c r="I12" s="36" t="s">
        <v>71</v>
      </c>
      <c r="J12" s="37">
        <v>1</v>
      </c>
      <c r="K12" s="37">
        <v>3200</v>
      </c>
      <c r="L12" s="37">
        <v>2800</v>
      </c>
      <c r="M12" s="37">
        <v>1100</v>
      </c>
      <c r="N12" s="38">
        <v>0.4</v>
      </c>
      <c r="O12" s="38">
        <v>30.94784</v>
      </c>
      <c r="P12" s="39" t="s">
        <v>67</v>
      </c>
      <c r="Q12" s="39" t="s">
        <v>67</v>
      </c>
      <c r="R12" s="39" t="s">
        <v>68</v>
      </c>
      <c r="S12" s="39" t="s">
        <v>69</v>
      </c>
      <c r="T12" s="40"/>
    </row>
    <row r="13" spans="1:20">
      <c r="A13" s="46">
        <v>3</v>
      </c>
      <c r="B13" s="46" t="s">
        <v>74</v>
      </c>
      <c r="C13" s="46" t="s">
        <v>60</v>
      </c>
      <c r="D13" s="47"/>
      <c r="E13" s="33" t="s">
        <v>61</v>
      </c>
      <c r="F13" s="46">
        <v>0.8</v>
      </c>
      <c r="G13" s="46" t="s">
        <v>62</v>
      </c>
      <c r="H13" s="46" t="s">
        <v>75</v>
      </c>
      <c r="I13" s="46" t="s">
        <v>75</v>
      </c>
      <c r="J13" s="46" t="s">
        <v>75</v>
      </c>
      <c r="K13" s="46" t="s">
        <v>75</v>
      </c>
      <c r="L13" s="46" t="s">
        <v>75</v>
      </c>
      <c r="M13" s="46" t="s">
        <v>75</v>
      </c>
      <c r="N13" s="46" t="s">
        <v>75</v>
      </c>
      <c r="O13" s="46" t="s">
        <v>75</v>
      </c>
      <c r="P13" s="47"/>
      <c r="Q13" s="47"/>
      <c r="R13" s="47"/>
      <c r="S13" s="47"/>
      <c r="T13" s="40"/>
    </row>
    <row r="14" spans="1:20">
      <c r="A14" s="48"/>
      <c r="B14" s="48"/>
      <c r="C14" s="48"/>
      <c r="D14" s="49"/>
      <c r="E14" s="33"/>
      <c r="F14" s="48"/>
      <c r="G14" s="48"/>
      <c r="H14" s="48"/>
      <c r="I14" s="48"/>
      <c r="J14" s="48"/>
      <c r="K14" s="48"/>
      <c r="L14" s="48"/>
      <c r="M14" s="48"/>
      <c r="N14" s="48"/>
      <c r="O14" s="48"/>
      <c r="P14" s="49"/>
      <c r="Q14" s="49"/>
      <c r="R14" s="49"/>
      <c r="S14" s="49"/>
      <c r="T14" s="40"/>
    </row>
    <row r="15" spans="1:20">
      <c r="A15" s="48"/>
      <c r="B15" s="48"/>
      <c r="C15" s="48"/>
      <c r="D15" s="49"/>
      <c r="E15" s="33"/>
      <c r="F15" s="48"/>
      <c r="G15" s="48"/>
      <c r="H15" s="48"/>
      <c r="I15" s="48"/>
      <c r="J15" s="48"/>
      <c r="K15" s="48"/>
      <c r="L15" s="48"/>
      <c r="M15" s="48"/>
      <c r="N15" s="48"/>
      <c r="O15" s="48"/>
      <c r="P15" s="49"/>
      <c r="Q15" s="49"/>
      <c r="R15" s="49"/>
      <c r="S15" s="49"/>
      <c r="T15" s="40"/>
    </row>
    <row r="16" spans="1:20">
      <c r="A16" s="48"/>
      <c r="B16" s="48"/>
      <c r="C16" s="48"/>
      <c r="D16" s="49"/>
      <c r="E16" s="33"/>
      <c r="F16" s="48"/>
      <c r="G16" s="48"/>
      <c r="H16" s="48"/>
      <c r="I16" s="48"/>
      <c r="J16" s="48"/>
      <c r="K16" s="48"/>
      <c r="L16" s="48"/>
      <c r="M16" s="48"/>
      <c r="N16" s="48"/>
      <c r="O16" s="48"/>
      <c r="P16" s="49"/>
      <c r="Q16" s="49"/>
      <c r="R16" s="49"/>
      <c r="S16" s="49"/>
      <c r="T16" s="40"/>
    </row>
    <row r="17" spans="1:20">
      <c r="A17" s="50"/>
      <c r="B17" s="50"/>
      <c r="C17" s="50"/>
      <c r="D17" s="51"/>
      <c r="E17" s="33"/>
      <c r="F17" s="50"/>
      <c r="G17" s="50"/>
      <c r="H17" s="50"/>
      <c r="I17" s="50"/>
      <c r="J17" s="50"/>
      <c r="K17" s="50"/>
      <c r="L17" s="50"/>
      <c r="M17" s="50"/>
      <c r="N17" s="50"/>
      <c r="O17" s="50"/>
      <c r="P17" s="51"/>
      <c r="Q17" s="51"/>
      <c r="R17" s="51"/>
      <c r="S17" s="51"/>
      <c r="T17" s="40"/>
    </row>
    <row r="18" spans="1:20">
      <c r="A18" s="46">
        <v>4</v>
      </c>
      <c r="B18" s="46" t="s">
        <v>76</v>
      </c>
      <c r="C18" s="46" t="s">
        <v>73</v>
      </c>
      <c r="D18" s="47"/>
      <c r="E18" s="33" t="s">
        <v>61</v>
      </c>
      <c r="F18" s="46">
        <v>0.8</v>
      </c>
      <c r="G18" s="46" t="s">
        <v>62</v>
      </c>
      <c r="H18" s="46" t="s">
        <v>75</v>
      </c>
      <c r="I18" s="46" t="s">
        <v>75</v>
      </c>
      <c r="J18" s="46" t="s">
        <v>75</v>
      </c>
      <c r="K18" s="46" t="s">
        <v>75</v>
      </c>
      <c r="L18" s="46" t="s">
        <v>75</v>
      </c>
      <c r="M18" s="46" t="s">
        <v>75</v>
      </c>
      <c r="N18" s="46" t="s">
        <v>75</v>
      </c>
      <c r="O18" s="46" t="s">
        <v>75</v>
      </c>
      <c r="P18" s="47"/>
      <c r="Q18" s="47"/>
      <c r="R18" s="47"/>
      <c r="S18" s="47"/>
      <c r="T18" s="40"/>
    </row>
    <row r="19" spans="1:20">
      <c r="A19" s="48"/>
      <c r="B19" s="48"/>
      <c r="C19" s="48"/>
      <c r="D19" s="49"/>
      <c r="E19" s="33"/>
      <c r="F19" s="48"/>
      <c r="G19" s="48"/>
      <c r="H19" s="48"/>
      <c r="I19" s="48"/>
      <c r="J19" s="48"/>
      <c r="K19" s="48"/>
      <c r="L19" s="48"/>
      <c r="M19" s="48"/>
      <c r="N19" s="48"/>
      <c r="O19" s="48"/>
      <c r="P19" s="49"/>
      <c r="Q19" s="49"/>
      <c r="R19" s="49"/>
      <c r="S19" s="49"/>
      <c r="T19" s="40"/>
    </row>
    <row r="20" spans="1:20">
      <c r="A20" s="48"/>
      <c r="B20" s="48"/>
      <c r="C20" s="48"/>
      <c r="D20" s="49"/>
      <c r="E20" s="33"/>
      <c r="F20" s="48"/>
      <c r="G20" s="48"/>
      <c r="H20" s="48"/>
      <c r="I20" s="48"/>
      <c r="J20" s="48"/>
      <c r="K20" s="48"/>
      <c r="L20" s="48"/>
      <c r="M20" s="48"/>
      <c r="N20" s="48"/>
      <c r="O20" s="48"/>
      <c r="P20" s="49"/>
      <c r="Q20" s="49"/>
      <c r="R20" s="49"/>
      <c r="S20" s="49"/>
      <c r="T20" s="40"/>
    </row>
    <row r="21" spans="1:20">
      <c r="A21" s="48"/>
      <c r="B21" s="48"/>
      <c r="C21" s="48"/>
      <c r="D21" s="49"/>
      <c r="E21" s="33"/>
      <c r="F21" s="48"/>
      <c r="G21" s="48"/>
      <c r="H21" s="48"/>
      <c r="I21" s="48"/>
      <c r="J21" s="48"/>
      <c r="K21" s="48"/>
      <c r="L21" s="48"/>
      <c r="M21" s="48"/>
      <c r="N21" s="48"/>
      <c r="O21" s="48"/>
      <c r="P21" s="49"/>
      <c r="Q21" s="49"/>
      <c r="R21" s="49"/>
      <c r="S21" s="49"/>
      <c r="T21" s="40"/>
    </row>
    <row r="22" spans="1:20">
      <c r="A22" s="50"/>
      <c r="B22" s="50"/>
      <c r="C22" s="50"/>
      <c r="D22" s="51"/>
      <c r="E22" s="33"/>
      <c r="F22" s="50"/>
      <c r="G22" s="50"/>
      <c r="H22" s="50"/>
      <c r="I22" s="50"/>
      <c r="J22" s="50"/>
      <c r="K22" s="50"/>
      <c r="L22" s="50"/>
      <c r="M22" s="50"/>
      <c r="N22" s="50"/>
      <c r="O22" s="50"/>
      <c r="P22" s="51"/>
      <c r="Q22" s="51"/>
      <c r="R22" s="51"/>
      <c r="S22" s="51"/>
      <c r="T22" s="40"/>
    </row>
    <row r="23" spans="1:20">
      <c r="J23" s="13">
        <v>8</v>
      </c>
      <c r="O23" s="13">
        <v>283.980972</v>
      </c>
    </row>
  </sheetData>
  <mergeCells count="62">
    <mergeCell ref="A1:A3"/>
    <mergeCell ref="A4:A7"/>
    <mergeCell ref="A8:A12"/>
    <mergeCell ref="A13:A17"/>
    <mergeCell ref="A18:A22"/>
    <mergeCell ref="B1:B3"/>
    <mergeCell ref="B4:B7"/>
    <mergeCell ref="B8:B12"/>
    <mergeCell ref="B13:B17"/>
    <mergeCell ref="B18:B22"/>
    <mergeCell ref="C1:C3"/>
    <mergeCell ref="C4:C7"/>
    <mergeCell ref="C8:C12"/>
    <mergeCell ref="C13:C17"/>
    <mergeCell ref="C18:C22"/>
    <mergeCell ref="D1:D3"/>
    <mergeCell ref="D4:D7"/>
    <mergeCell ref="D8:D12"/>
    <mergeCell ref="D13:D17"/>
    <mergeCell ref="D18:D22"/>
    <mergeCell ref="E1:E3"/>
    <mergeCell ref="E4:E7"/>
    <mergeCell ref="E8:E12"/>
    <mergeCell ref="E13:E17"/>
    <mergeCell ref="E18:E22"/>
    <mergeCell ref="F1:F3"/>
    <mergeCell ref="F4:F7"/>
    <mergeCell ref="F8:F12"/>
    <mergeCell ref="F13:F17"/>
    <mergeCell ref="F18:F22"/>
    <mergeCell ref="G1:G3"/>
    <mergeCell ref="G4:G7"/>
    <mergeCell ref="G8:G12"/>
    <mergeCell ref="G13:G17"/>
    <mergeCell ref="G18:G22"/>
    <mergeCell ref="H1:H3"/>
    <mergeCell ref="H13:H17"/>
    <mergeCell ref="H18:H22"/>
    <mergeCell ref="I1:I3"/>
    <mergeCell ref="I13:I17"/>
    <mergeCell ref="I18:I22"/>
    <mergeCell ref="J1:J3"/>
    <mergeCell ref="J13:J17"/>
    <mergeCell ref="J18:J22"/>
    <mergeCell ref="K13:K17"/>
    <mergeCell ref="K18:K22"/>
    <mergeCell ref="L13:L17"/>
    <mergeCell ref="L18:L22"/>
    <mergeCell ref="M13:M17"/>
    <mergeCell ref="M18:M22"/>
    <mergeCell ref="N1:N3"/>
    <mergeCell ref="N13:N17"/>
    <mergeCell ref="N18:N22"/>
    <mergeCell ref="O1:O3"/>
    <mergeCell ref="O13:O17"/>
    <mergeCell ref="O18:O22"/>
    <mergeCell ref="P1:P3"/>
    <mergeCell ref="Q1:Q3"/>
    <mergeCell ref="R1:R3"/>
    <mergeCell ref="S1:S3"/>
    <mergeCell ref="T1:T3"/>
    <mergeCell ref="K1:M2"/>
  </mergeCells>
  <pageMargins left="0.7" right="0.7" top="0.75" bottom="0.75" header="0.3" footer="0.3"/>
  <pageSetup paperSize="9" orientation="portrait"/>
  <headerFooter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 codeName="Sheet3"/>
  <dimension ref="A1:I42"/>
  <sheetViews>
    <sheetView topLeftCell="A4" workbookViewId="0">
      <selection activeCell="C9" sqref="C9:C13"/>
    </sheetView>
  </sheetViews>
  <sheetFormatPr defaultColWidth="9" defaultRowHeight="14.5"/>
  <cols>
    <col min="1" max="1" width="4.63302752293578" customWidth="1"/>
    <col min="2" max="2" width="15.8807339449541" customWidth="1"/>
    <col min="3" max="3" width="20.2477064220184" customWidth="1"/>
    <col min="4" max="4" width="19.2477064220184" customWidth="1"/>
    <col min="5" max="9" width="8.77064220183486" customWidth="1"/>
  </cols>
  <sheetData>
    <row r="1" s="1" customFormat="1" ht="41" customHeight="1" spans="1:9">
      <c r="A1" s="2" t="s">
        <v>0</v>
      </c>
      <c r="B1" s="2" t="s">
        <v>1</v>
      </c>
      <c r="C1" s="2" t="s">
        <v>2</v>
      </c>
      <c r="D1" s="2" t="s">
        <v>3</v>
      </c>
      <c r="E1" s="3" t="s">
        <v>77</v>
      </c>
      <c r="F1" s="4"/>
      <c r="G1" s="4"/>
      <c r="H1" s="5" t="s">
        <v>78</v>
      </c>
      <c r="I1" s="5" t="s">
        <v>79</v>
      </c>
    </row>
    <row r="2" s="1" customFormat="1" ht="41" customHeight="1" spans="1:9">
      <c r="A2" s="2"/>
      <c r="B2" s="2"/>
      <c r="C2" s="2"/>
      <c r="D2" s="2"/>
      <c r="E2" s="6" t="s">
        <v>36</v>
      </c>
      <c r="F2" s="6" t="s">
        <v>37</v>
      </c>
      <c r="G2" s="6" t="s">
        <v>38</v>
      </c>
      <c r="H2" s="5"/>
      <c r="I2" s="5"/>
    </row>
    <row r="3" s="1" customFormat="1" ht="41" customHeight="1" spans="1:9">
      <c r="A3" s="2"/>
      <c r="B3" s="2"/>
      <c r="C3" s="2"/>
      <c r="D3" s="2"/>
      <c r="E3" s="7"/>
      <c r="F3" s="7"/>
      <c r="G3" s="7"/>
      <c r="H3" s="5"/>
      <c r="I3" s="5"/>
    </row>
    <row r="4" s="1" customFormat="1" ht="41" customHeight="1" spans="1:9">
      <c r="A4" s="8">
        <v>1</v>
      </c>
      <c r="B4" s="8" t="s">
        <v>59</v>
      </c>
      <c r="C4" s="8" t="s">
        <v>60</v>
      </c>
      <c r="D4" s="9"/>
      <c r="E4" s="10">
        <v>2326</v>
      </c>
      <c r="F4" s="10">
        <v>2087</v>
      </c>
      <c r="G4" s="10">
        <v>264</v>
      </c>
      <c r="H4" s="11" t="s">
        <v>80</v>
      </c>
      <c r="I4" s="11">
        <v>1</v>
      </c>
    </row>
    <row r="5" s="1" customFormat="1" ht="41" customHeight="1" spans="1:9">
      <c r="A5" s="8"/>
      <c r="B5" s="8"/>
      <c r="C5" s="8"/>
      <c r="D5" s="9"/>
      <c r="E5" s="10"/>
      <c r="F5" s="10"/>
      <c r="G5" s="10"/>
      <c r="H5" s="11"/>
      <c r="I5" s="11"/>
    </row>
    <row r="6" s="1" customFormat="1" ht="41" customHeight="1" spans="1:9">
      <c r="A6" s="8"/>
      <c r="B6" s="8"/>
      <c r="C6" s="8"/>
      <c r="D6" s="9"/>
      <c r="E6" s="10"/>
      <c r="F6" s="10"/>
      <c r="G6" s="10"/>
      <c r="H6" s="11"/>
      <c r="I6" s="11"/>
    </row>
    <row r="7" s="1" customFormat="1" ht="41" customHeight="1" spans="1:9">
      <c r="A7" s="8"/>
      <c r="B7" s="8"/>
      <c r="C7" s="8"/>
      <c r="D7" s="9"/>
      <c r="E7" s="10"/>
      <c r="F7" s="10"/>
      <c r="G7" s="10"/>
      <c r="H7" s="11"/>
      <c r="I7" s="11"/>
    </row>
    <row r="8" s="1" customFormat="1" ht="41" customHeight="1" spans="1:9">
      <c r="A8" s="8"/>
      <c r="B8" s="8"/>
      <c r="C8" s="8"/>
      <c r="D8" s="9"/>
      <c r="E8" s="10"/>
      <c r="F8" s="10"/>
      <c r="G8" s="10"/>
      <c r="H8" s="11"/>
      <c r="I8" s="11"/>
    </row>
    <row r="9" s="1" customFormat="1" ht="60" customHeight="1" spans="1:9">
      <c r="A9" s="8">
        <v>2</v>
      </c>
      <c r="B9" s="8" t="s">
        <v>72</v>
      </c>
      <c r="C9" s="8" t="s">
        <v>73</v>
      </c>
      <c r="D9" s="9"/>
      <c r="E9" s="10">
        <v>2326</v>
      </c>
      <c r="F9" s="10">
        <v>2095</v>
      </c>
      <c r="G9" s="10">
        <v>269</v>
      </c>
      <c r="H9" s="11" t="s">
        <v>80</v>
      </c>
      <c r="I9" s="11">
        <v>1</v>
      </c>
    </row>
    <row r="10" ht="60" customHeight="1" spans="1:9">
      <c r="A10" s="8"/>
      <c r="B10" s="8"/>
      <c r="C10" s="8"/>
      <c r="D10" s="9"/>
      <c r="E10" s="10"/>
      <c r="F10" s="10"/>
      <c r="G10" s="10"/>
      <c r="H10" s="11"/>
      <c r="I10" s="11"/>
    </row>
    <row r="11" ht="60" customHeight="1" spans="1:9">
      <c r="A11" s="8"/>
      <c r="B11" s="8"/>
      <c r="C11" s="8"/>
      <c r="D11" s="9"/>
      <c r="E11" s="10"/>
      <c r="F11" s="10"/>
      <c r="G11" s="10"/>
      <c r="H11" s="11"/>
      <c r="I11" s="11"/>
    </row>
    <row r="12" ht="60" customHeight="1" spans="1:9">
      <c r="A12" s="8"/>
      <c r="B12" s="8"/>
      <c r="C12" s="8"/>
      <c r="D12" s="9"/>
      <c r="E12" s="10"/>
      <c r="F12" s="10"/>
      <c r="G12" s="10"/>
      <c r="H12" s="11"/>
      <c r="I12" s="11"/>
    </row>
    <row r="13" ht="60" customHeight="1" spans="1:9">
      <c r="A13" s="8"/>
      <c r="B13" s="8"/>
      <c r="C13" s="8"/>
      <c r="D13" s="9"/>
      <c r="E13" s="10"/>
      <c r="F13" s="10"/>
      <c r="G13" s="10"/>
      <c r="H13" s="11"/>
      <c r="I13" s="11"/>
    </row>
    <row r="14" customFormat="1" ht="60" customHeight="1"/>
    <row r="15" customFormat="1" ht="60" customHeight="1"/>
    <row r="16" customFormat="1" ht="60" customHeight="1"/>
    <row r="17" customFormat="1" ht="60" customHeight="1"/>
    <row r="18" customFormat="1" ht="60" customHeight="1"/>
    <row r="19" customFormat="1" ht="60" customHeight="1"/>
    <row r="20" customFormat="1" ht="60" customHeight="1"/>
    <row r="21" customFormat="1" ht="60" customHeight="1"/>
    <row r="22" customFormat="1" ht="60" customHeight="1"/>
    <row r="23" customFormat="1" ht="60" customHeight="1"/>
    <row r="24" customFormat="1" ht="60" customHeight="1"/>
    <row r="25" customFormat="1" ht="60" customHeight="1"/>
    <row r="26" customFormat="1" ht="60" customHeight="1"/>
    <row r="27" customFormat="1" ht="60" customHeight="1"/>
    <row r="28" customFormat="1" ht="60" customHeight="1"/>
    <row r="29" customFormat="1" ht="60" customHeight="1"/>
    <row r="30" customFormat="1" ht="60" customHeight="1"/>
    <row r="31" customFormat="1" ht="60" customHeight="1"/>
    <row r="32" customFormat="1" ht="60" customHeight="1"/>
    <row r="33" customFormat="1" ht="60" customHeight="1"/>
    <row r="34" customFormat="1" ht="60" customHeight="1"/>
    <row r="35" customFormat="1" ht="60" customHeight="1"/>
    <row r="36" customFormat="1" ht="60" customHeight="1"/>
    <row r="37" customFormat="1" ht="60" customHeight="1"/>
    <row r="38" customFormat="1" ht="60" customHeight="1"/>
    <row r="39" customFormat="1" ht="60" customHeight="1"/>
    <row r="40" customFormat="1" ht="60" customHeight="1"/>
    <row r="41" customFormat="1" ht="60" customHeight="1"/>
    <row r="42" customFormat="1" ht="60" customHeight="1"/>
  </sheetData>
  <mergeCells count="28">
    <mergeCell ref="E1:G1"/>
    <mergeCell ref="A1:A3"/>
    <mergeCell ref="A4:A8"/>
    <mergeCell ref="A9:A13"/>
    <mergeCell ref="B1:B3"/>
    <mergeCell ref="B4:B8"/>
    <mergeCell ref="B9:B13"/>
    <mergeCell ref="C1:C3"/>
    <mergeCell ref="C4:C8"/>
    <mergeCell ref="C9:C13"/>
    <mergeCell ref="D1:D3"/>
    <mergeCell ref="D4:D8"/>
    <mergeCell ref="D9:D13"/>
    <mergeCell ref="E2:E3"/>
    <mergeCell ref="E4:E8"/>
    <mergeCell ref="E9:E13"/>
    <mergeCell ref="F2:F3"/>
    <mergeCell ref="F4:F8"/>
    <mergeCell ref="F9:F13"/>
    <mergeCell ref="G2:G3"/>
    <mergeCell ref="G4:G8"/>
    <mergeCell ref="G9:G13"/>
    <mergeCell ref="H1:H3"/>
    <mergeCell ref="H4:H8"/>
    <mergeCell ref="H9:H13"/>
    <mergeCell ref="I1:I3"/>
    <mergeCell ref="I4:I8"/>
    <mergeCell ref="I9:I13"/>
  </mergeCells>
  <pageMargins left="0.7" right="0.7" top="0.75" bottom="0.75" header="0.3" footer="0.3"/>
  <pageSetup paperSize="9" orientation="portrait"/>
  <headerFooter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3</vt:i4>
      </vt:variant>
    </vt:vector>
  </HeadingPairs>
  <TitlesOfParts>
    <vt:vector size="3" baseType="lpstr">
      <vt:lpstr>A包-新增冲压模具</vt:lpstr>
      <vt:lpstr>冲压模具</vt:lpstr>
      <vt:lpstr>冲压检具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</dc:creator>
  <cp:lastModifiedBy>Bad   girl</cp:lastModifiedBy>
  <dcterms:created xsi:type="dcterms:W3CDTF">2023-09-22T01:53:00Z</dcterms:created>
  <dcterms:modified xsi:type="dcterms:W3CDTF">2026-01-27T06:43:56Z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F6A2980C19FE4CFFA31CD9CFDA9B3301_13</vt:lpwstr>
  </property>
  <property fmtid="{D5CDD505-2E9C-101B-9397-08002B2CF9AE}" pid="3" name="KSOProductBuildVer">
    <vt:lpwstr>2052-12.1.0.24657</vt:lpwstr>
  </property>
  <property fmtid="{D5CDD505-2E9C-101B-9397-08002B2CF9AE}" pid="4" name="CalculationRule">
    <vt:i4>0</vt:i4>
  </property>
</Properties>
</file>