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 tabRatio="928"/>
  </bookViews>
  <sheets>
    <sheet name="总表" sheetId="13" r:id="rId1"/>
    <sheet name="项目-人员成本" sheetId="14" r:id="rId2"/>
    <sheet name="项目-设备费用" sheetId="15" r:id="rId3"/>
    <sheet name="项目-折旧费用" sheetId="16" r:id="rId4"/>
    <sheet name="项目-办公劳保费用" sheetId="17" r:id="rId5"/>
    <sheet name="项目-能源费用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<sst xmlns="http://schemas.openxmlformats.org/spreadsheetml/2006/main" count="271" uniqueCount="107">
  <si>
    <t>（A包）附件9-生产物流外包服务项目运营成本构成表</t>
  </si>
  <si>
    <t>序号</t>
  </si>
  <si>
    <t>项目名称</t>
  </si>
  <si>
    <t>阶梯</t>
  </si>
  <si>
    <t>招标基价
（元/辆，未税）</t>
  </si>
  <si>
    <t>招标基价
（元/辆，含税）</t>
  </si>
  <si>
    <t>权重占比</t>
  </si>
  <si>
    <t>加权平均价（元/辆，未税）</t>
  </si>
  <si>
    <t>加权平均价（元/辆，含税）</t>
  </si>
  <si>
    <t>预估产量（辆）</t>
  </si>
  <si>
    <t>项目总报价（元，未税）</t>
  </si>
  <si>
    <t>项目总报价（元，含税）</t>
  </si>
  <si>
    <t>招标周期</t>
  </si>
  <si>
    <t>皮卡物流服务项目</t>
  </si>
  <si>
    <t>第一阶梯（年产≤9600）</t>
  </si>
  <si>
    <t>2024-2026</t>
  </si>
  <si>
    <t>第二阶梯（9600＜年产≤14400）</t>
  </si>
  <si>
    <t>第三阶梯（14400＜年产≤19200）</t>
  </si>
  <si>
    <t>（A包）附件9-生产物流外包服务项目运营成本构成汇总表</t>
  </si>
  <si>
    <t>成本构成</t>
  </si>
  <si>
    <t>金额(元)</t>
  </si>
  <si>
    <t>备注</t>
  </si>
  <si>
    <t>未税金额</t>
  </si>
  <si>
    <t>含税金额</t>
  </si>
  <si>
    <t>第一阶梯</t>
  </si>
  <si>
    <t>项目 一人员成本</t>
  </si>
  <si>
    <t>项目 二设备费用</t>
  </si>
  <si>
    <t>项目 三折旧成本</t>
  </si>
  <si>
    <t>物流设施和办公设施</t>
  </si>
  <si>
    <t>项目 四劳保费用</t>
  </si>
  <si>
    <t>项目 五办公费用</t>
  </si>
  <si>
    <t>项目 六能源费用</t>
  </si>
  <si>
    <t>合计</t>
  </si>
  <si>
    <t>第二阶梯</t>
  </si>
  <si>
    <t>第三阶梯</t>
  </si>
  <si>
    <t>（A包）附件9-生产物流外包服务项目运营成本构成表及报价详情一人员成本</t>
  </si>
  <si>
    <t>人员数量</t>
  </si>
  <si>
    <t>月平均工资（元）</t>
  </si>
  <si>
    <t>总工资（元/年）</t>
  </si>
  <si>
    <t>岗位设置、职责及编制表</t>
  </si>
  <si>
    <t>岗位名称</t>
  </si>
  <si>
    <t>岗位编制</t>
  </si>
  <si>
    <t>工作内容</t>
  </si>
  <si>
    <t>项目负责人</t>
  </si>
  <si>
    <t>库管员</t>
  </si>
  <si>
    <t>收货员</t>
  </si>
  <si>
    <t>配送员</t>
  </si>
  <si>
    <t>单证工</t>
  </si>
  <si>
    <t>叉车工</t>
  </si>
  <si>
    <t>调度</t>
  </si>
  <si>
    <t>...</t>
  </si>
  <si>
    <t>仓储保管员</t>
  </si>
  <si>
    <t>信息员</t>
  </si>
  <si>
    <t>理货工</t>
  </si>
  <si>
    <t>（A包）附件9-生产物流外包服务项目运营成本构成表及报价详情一设备费用</t>
  </si>
  <si>
    <t>设备数量</t>
  </si>
  <si>
    <t>设备费用（元/年）</t>
  </si>
  <si>
    <t>类型</t>
  </si>
  <si>
    <t>名称</t>
  </si>
  <si>
    <t>单位</t>
  </si>
  <si>
    <t>数量</t>
  </si>
  <si>
    <t>单台租赁费用
（元/月/台）</t>
  </si>
  <si>
    <t>年度租赁费用
（元/年）</t>
  </si>
  <si>
    <t>物流设备</t>
  </si>
  <si>
    <t>电动牵引车</t>
  </si>
  <si>
    <t>台</t>
  </si>
  <si>
    <t>电动叉车</t>
  </si>
  <si>
    <t>托盘搬运车</t>
  </si>
  <si>
    <t>....</t>
  </si>
  <si>
    <t>合计：</t>
  </si>
  <si>
    <t>（A包）附件9-生产物流外包服务项目运营成本构成表及报价详情一折旧费用</t>
  </si>
  <si>
    <t>阶段</t>
  </si>
  <si>
    <t>采购数量</t>
  </si>
  <si>
    <t>购买单价（元/台）</t>
  </si>
  <si>
    <t>折旧年限
（年）</t>
  </si>
  <si>
    <t>年度折旧费用
（元/年）</t>
  </si>
  <si>
    <t>提供方</t>
  </si>
  <si>
    <t>第一阶段</t>
  </si>
  <si>
    <t>物流设施</t>
  </si>
  <si>
    <t>普通货架</t>
  </si>
  <si>
    <t>套</t>
  </si>
  <si>
    <t>办公设备</t>
  </si>
  <si>
    <t>电脑</t>
  </si>
  <si>
    <t>打印机</t>
  </si>
  <si>
    <t>第二阶段</t>
  </si>
  <si>
    <t>第三阶段</t>
  </si>
  <si>
    <t>（A包）附件9-生产物流外包服务项目运营成本构成表及报价详情一办公劳保费用</t>
  </si>
  <si>
    <t>金额（元/年）</t>
  </si>
  <si>
    <t>测算依据说明</t>
  </si>
  <si>
    <t>劳保费用</t>
  </si>
  <si>
    <t>...（可下添详细明细）</t>
  </si>
  <si>
    <t>办公费用</t>
  </si>
  <si>
    <t>（A包）附件9-生产物流外包服务项目运营成本构成表及报价详情一能源费用</t>
  </si>
  <si>
    <t>仓库设备</t>
  </si>
  <si>
    <t>功率（KW）</t>
  </si>
  <si>
    <t>用电时间（小时/天）</t>
  </si>
  <si>
    <t>用电量（KWH）</t>
  </si>
  <si>
    <t>单价(元/KWH)</t>
  </si>
  <si>
    <t>9600台</t>
  </si>
  <si>
    <t>仓库照明灯</t>
  </si>
  <si>
    <t>叉车（5T）</t>
  </si>
  <si>
    <t>叉车（锂电）</t>
  </si>
  <si>
    <t>叉车（3T）</t>
  </si>
  <si>
    <t>牵引车</t>
  </si>
  <si>
    <t>托盘叉车</t>
  </si>
  <si>
    <t>办公室照明灯</t>
  </si>
  <si>
    <t>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</si>
</sst>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0"/>
      <name val="微软雅黑"/>
      <charset val="134"/>
    </font>
    <font>
      <b/>
      <sz val="10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微软雅黑"/>
      <charset val="134"/>
    </font>
    <font>
      <sz val="12"/>
      <color theme="1"/>
      <name val="微软雅黑"/>
      <charset val="134"/>
    </font>
    <font>
      <sz val="12"/>
      <color theme="0"/>
      <name val="微软雅黑"/>
      <charset val="134"/>
    </font>
    <font>
      <b/>
      <sz val="10"/>
      <color rgb="FFFFFFFF"/>
      <name val="微软雅黑"/>
      <charset val="134"/>
    </font>
    <font>
      <sz val="10"/>
      <color rgb="FF000000"/>
      <name val="微软雅黑"/>
      <charset val="134"/>
    </font>
    <font>
      <b/>
      <sz val="12"/>
      <color theme="1"/>
      <name val="微软雅黑"/>
      <charset val="134"/>
    </font>
    <font>
      <b/>
      <sz val="14"/>
      <color theme="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3" applyNumberFormat="0" applyAlignment="0" applyProtection="0">
      <alignment vertical="center"/>
    </xf>
    <xf numFmtId="0" fontId="26" fillId="6" borderId="24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7" borderId="25" applyNumberFormat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Protection="0">
      <alignment vertical="center"/>
    </xf>
    <xf numFmtId="0" fontId="37" fillId="0" borderId="0" applyProtection="0">
      <alignment vertical="center"/>
    </xf>
    <xf numFmtId="0" fontId="0" fillId="0" borderId="0">
      <alignment vertical="center"/>
    </xf>
    <xf numFmtId="0" fontId="37" fillId="0" borderId="0"/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/>
    </xf>
    <xf numFmtId="0" fontId="5" fillId="2" borderId="2" xfId="0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8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1" fillId="0" borderId="0" xfId="0" applyFont="1" applyAlignment="1">
      <alignment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9" fontId="13" fillId="0" borderId="2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/>
    </xf>
    <xf numFmtId="177" fontId="13" fillId="3" borderId="2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3" xfId="50"/>
    <cellStyle name="常规 3" xfId="51"/>
    <cellStyle name="常规 3 2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146050</xdr:colOff>
      <xdr:row>4</xdr:row>
      <xdr:rowOff>89535</xdr:rowOff>
    </xdr:from>
    <xdr:to>
      <xdr:col>14</xdr:col>
      <xdr:colOff>353695</xdr:colOff>
      <xdr:row>11</xdr:row>
      <xdr:rowOff>34925</xdr:rowOff>
    </xdr:to>
    <xdr:sp>
      <xdr:nvSpPr>
        <xdr:cNvPr id="2" name="矩形标注 1"/>
        <xdr:cNvSpPr/>
      </xdr:nvSpPr>
      <xdr:spPr>
        <a:xfrm>
          <a:off x="11314430" y="1677035"/>
          <a:ext cx="2366010" cy="1501140"/>
        </a:xfrm>
        <a:prstGeom prst="wedgeRectCallout">
          <a:avLst>
            <a:gd name="adj1" fmla="val -68140"/>
            <a:gd name="adj2" fmla="val -57715"/>
          </a:avLst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注意：</a:t>
          </a:r>
          <a:r>
            <a:rPr lang="en-US" altLang="zh-CN" sz="14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E</a:t>
          </a:r>
          <a:r>
            <a:rPr lang="zh-CN" altLang="en-US" sz="14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采通系统报价填含税项目总报价，单位万元</a:t>
          </a:r>
          <a:endParaRPr lang="en-US" altLang="zh-CN" sz="1400" b="1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18</xdr:col>
      <xdr:colOff>365125</xdr:colOff>
      <xdr:row>16</xdr:row>
      <xdr:rowOff>101600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354945" y="247650"/>
          <a:ext cx="4354195" cy="5003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22</xdr:col>
      <xdr:colOff>295275</xdr:colOff>
      <xdr:row>39</xdr:row>
      <xdr:rowOff>34925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54945" y="7010400"/>
          <a:ext cx="6943725" cy="2263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C9" sqref="C9"/>
    </sheetView>
  </sheetViews>
  <sheetFormatPr defaultColWidth="8.725" defaultRowHeight="13.5"/>
  <cols>
    <col min="1" max="1" width="8.875" customWidth="1"/>
    <col min="2" max="2" width="19.125" customWidth="1"/>
    <col min="3" max="3" width="28.125" customWidth="1"/>
    <col min="4" max="5" width="16.625" customWidth="1"/>
    <col min="6" max="6" width="9.5" customWidth="1"/>
    <col min="7" max="7" width="10.4583333333333" customWidth="1"/>
    <col min="9" max="9" width="9.90833333333333" customWidth="1"/>
    <col min="10" max="10" width="9.875" customWidth="1"/>
    <col min="12" max="12" width="10.875" customWidth="1"/>
  </cols>
  <sheetData>
    <row r="1" customFormat="1" ht="21" spans="1:12">
      <c r="A1" s="54" t="s">
        <v>0</v>
      </c>
      <c r="B1" s="55"/>
      <c r="C1" s="55"/>
      <c r="D1" s="55"/>
      <c r="E1" s="55"/>
      <c r="F1" s="55"/>
      <c r="G1" s="55"/>
      <c r="H1" s="55"/>
      <c r="I1" s="76"/>
      <c r="J1" s="76"/>
      <c r="K1" s="76"/>
      <c r="L1" s="77"/>
    </row>
    <row r="2" s="53" customFormat="1" ht="60" customHeight="1" spans="1:12">
      <c r="A2" s="56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7" t="s">
        <v>9</v>
      </c>
      <c r="J2" s="57" t="s">
        <v>10</v>
      </c>
      <c r="K2" s="57" t="s">
        <v>11</v>
      </c>
      <c r="L2" s="78" t="s">
        <v>12</v>
      </c>
    </row>
    <row r="3" s="1" customFormat="1" ht="22" customHeight="1" spans="1:13">
      <c r="A3" s="58">
        <v>1</v>
      </c>
      <c r="B3" s="59" t="s">
        <v>13</v>
      </c>
      <c r="C3" s="60" t="s">
        <v>14</v>
      </c>
      <c r="D3" s="61">
        <f>C16/9600</f>
        <v>0</v>
      </c>
      <c r="E3" s="62"/>
      <c r="F3" s="63">
        <v>0.8</v>
      </c>
      <c r="G3" s="61">
        <f>D3*F3+D4*F4+D5*F5</f>
        <v>0</v>
      </c>
      <c r="H3" s="62"/>
      <c r="I3" s="59">
        <v>11000</v>
      </c>
      <c r="J3" s="79">
        <f>G3*I3</f>
        <v>0</v>
      </c>
      <c r="K3" s="80">
        <f>H3*I3/10000</f>
        <v>0</v>
      </c>
      <c r="L3" s="81" t="s">
        <v>15</v>
      </c>
      <c r="M3" s="82"/>
    </row>
    <row r="4" s="1" customFormat="1" ht="22" customHeight="1" spans="1:13">
      <c r="A4" s="58">
        <v>2</v>
      </c>
      <c r="B4" s="59"/>
      <c r="C4" s="60" t="s">
        <v>16</v>
      </c>
      <c r="D4" s="61">
        <f>C23/14400</f>
        <v>0</v>
      </c>
      <c r="E4" s="62"/>
      <c r="F4" s="64">
        <v>0.15</v>
      </c>
      <c r="G4" s="61"/>
      <c r="H4" s="62"/>
      <c r="I4" s="59"/>
      <c r="J4" s="79"/>
      <c r="K4" s="80"/>
      <c r="L4" s="81"/>
      <c r="M4" s="82"/>
    </row>
    <row r="5" s="1" customFormat="1" ht="22" customHeight="1" spans="1:13">
      <c r="A5" s="58">
        <v>3</v>
      </c>
      <c r="B5" s="59"/>
      <c r="C5" s="60" t="s">
        <v>17</v>
      </c>
      <c r="D5" s="61">
        <f>C30/19200</f>
        <v>0</v>
      </c>
      <c r="E5" s="62"/>
      <c r="F5" s="63">
        <v>0.05</v>
      </c>
      <c r="G5" s="61"/>
      <c r="H5" s="62"/>
      <c r="I5" s="59"/>
      <c r="J5" s="79"/>
      <c r="K5" s="80"/>
      <c r="L5" s="81"/>
      <c r="M5" s="82"/>
    </row>
    <row r="6" customFormat="1" ht="17.25" spans="2:14">
      <c r="B6" s="37"/>
      <c r="C6" s="65"/>
      <c r="D6" s="66"/>
      <c r="E6" s="67"/>
      <c r="F6" s="67"/>
      <c r="G6" s="68"/>
      <c r="H6" s="67"/>
      <c r="I6" s="67"/>
      <c r="J6" s="37"/>
      <c r="K6" s="37"/>
      <c r="L6" s="37"/>
      <c r="M6" s="37"/>
      <c r="N6" s="83"/>
    </row>
    <row r="7" customFormat="1" ht="19.5" spans="1:14">
      <c r="A7" s="69" t="s">
        <v>18</v>
      </c>
      <c r="B7" s="69"/>
      <c r="C7" s="69"/>
      <c r="D7" s="69"/>
      <c r="E7" s="69"/>
      <c r="F7" s="67"/>
      <c r="G7" s="68"/>
      <c r="H7" s="67"/>
      <c r="I7" s="67"/>
      <c r="J7" s="37"/>
      <c r="K7" s="37"/>
      <c r="L7" s="37"/>
      <c r="M7" s="37"/>
      <c r="N7" s="83"/>
    </row>
    <row r="8" ht="17.25" spans="1:12">
      <c r="A8" s="70" t="s">
        <v>3</v>
      </c>
      <c r="B8" s="70" t="s">
        <v>19</v>
      </c>
      <c r="C8" s="70" t="s">
        <v>20</v>
      </c>
      <c r="D8" s="70"/>
      <c r="E8" s="70" t="s">
        <v>21</v>
      </c>
      <c r="L8" s="37"/>
    </row>
    <row r="9" ht="18" customHeight="1" spans="1:5">
      <c r="A9" s="70"/>
      <c r="B9" s="70"/>
      <c r="C9" s="70" t="s">
        <v>22</v>
      </c>
      <c r="D9" s="70" t="s">
        <v>23</v>
      </c>
      <c r="E9" s="70"/>
    </row>
    <row r="10" ht="14.25" spans="1:5">
      <c r="A10" s="71" t="s">
        <v>24</v>
      </c>
      <c r="B10" s="72" t="s">
        <v>25</v>
      </c>
      <c r="C10" s="72"/>
      <c r="D10" s="72"/>
      <c r="E10" s="72"/>
    </row>
    <row r="11" ht="14.25" spans="1:5">
      <c r="A11" s="71"/>
      <c r="B11" s="72" t="s">
        <v>26</v>
      </c>
      <c r="C11" s="72"/>
      <c r="D11" s="72"/>
      <c r="E11" s="72"/>
    </row>
    <row r="12" ht="14.25" spans="1:5">
      <c r="A12" s="71"/>
      <c r="B12" s="72" t="s">
        <v>27</v>
      </c>
      <c r="C12" s="72"/>
      <c r="D12" s="72"/>
      <c r="E12" s="73" t="s">
        <v>28</v>
      </c>
    </row>
    <row r="13" ht="14.25" spans="1:5">
      <c r="A13" s="71"/>
      <c r="B13" s="72" t="s">
        <v>29</v>
      </c>
      <c r="C13" s="72"/>
      <c r="D13" s="72"/>
      <c r="E13" s="74"/>
    </row>
    <row r="14" ht="14.25" spans="1:5">
      <c r="A14" s="71"/>
      <c r="B14" s="72" t="s">
        <v>30</v>
      </c>
      <c r="C14" s="72"/>
      <c r="D14" s="72"/>
      <c r="E14" s="74"/>
    </row>
    <row r="15" ht="14.25" spans="1:5">
      <c r="A15" s="71"/>
      <c r="B15" s="72" t="s">
        <v>31</v>
      </c>
      <c r="C15" s="72"/>
      <c r="D15" s="72"/>
      <c r="E15" s="74"/>
    </row>
    <row r="16" ht="14.25" spans="1:5">
      <c r="A16" s="71"/>
      <c r="B16" s="75" t="s">
        <v>32</v>
      </c>
      <c r="C16" s="75"/>
      <c r="D16" s="75"/>
      <c r="E16" s="74"/>
    </row>
    <row r="17" customFormat="1" ht="14.25" spans="1:5">
      <c r="A17" s="71" t="s">
        <v>33</v>
      </c>
      <c r="B17" s="72" t="s">
        <v>25</v>
      </c>
      <c r="C17" s="72"/>
      <c r="D17" s="72"/>
      <c r="E17" s="74"/>
    </row>
    <row r="18" customFormat="1" ht="14.25" spans="1:5">
      <c r="A18" s="71"/>
      <c r="B18" s="72" t="s">
        <v>26</v>
      </c>
      <c r="C18" s="72"/>
      <c r="D18" s="72"/>
      <c r="E18" s="74"/>
    </row>
    <row r="19" customFormat="1" ht="14.25" spans="1:5">
      <c r="A19" s="71"/>
      <c r="B19" s="72" t="s">
        <v>27</v>
      </c>
      <c r="C19" s="72"/>
      <c r="D19" s="72"/>
      <c r="E19" s="73" t="s">
        <v>28</v>
      </c>
    </row>
    <row r="20" customFormat="1" ht="14.25" spans="1:5">
      <c r="A20" s="71"/>
      <c r="B20" s="72" t="s">
        <v>29</v>
      </c>
      <c r="C20" s="72"/>
      <c r="D20" s="72"/>
      <c r="E20" s="74"/>
    </row>
    <row r="21" customFormat="1" ht="14.25" spans="1:5">
      <c r="A21" s="71"/>
      <c r="B21" s="72" t="s">
        <v>30</v>
      </c>
      <c r="C21" s="72"/>
      <c r="D21" s="72"/>
      <c r="E21" s="74"/>
    </row>
    <row r="22" customFormat="1" ht="14.25" spans="1:5">
      <c r="A22" s="71"/>
      <c r="B22" s="72" t="s">
        <v>31</v>
      </c>
      <c r="C22" s="72"/>
      <c r="D22" s="72"/>
      <c r="E22" s="74"/>
    </row>
    <row r="23" customFormat="1" ht="14.25" spans="1:5">
      <c r="A23" s="71"/>
      <c r="B23" s="75" t="s">
        <v>32</v>
      </c>
      <c r="C23" s="75"/>
      <c r="D23" s="75"/>
      <c r="E23" s="74"/>
    </row>
    <row r="24" customFormat="1" ht="14.25" spans="1:5">
      <c r="A24" s="71" t="s">
        <v>34</v>
      </c>
      <c r="B24" s="72" t="s">
        <v>25</v>
      </c>
      <c r="C24" s="72"/>
      <c r="D24" s="72"/>
      <c r="E24" s="74"/>
    </row>
    <row r="25" customFormat="1" ht="14.25" spans="1:5">
      <c r="A25" s="71"/>
      <c r="B25" s="72" t="s">
        <v>26</v>
      </c>
      <c r="C25" s="72"/>
      <c r="D25" s="72"/>
      <c r="E25" s="74"/>
    </row>
    <row r="26" customFormat="1" ht="14.25" spans="1:5">
      <c r="A26" s="71"/>
      <c r="B26" s="72" t="s">
        <v>27</v>
      </c>
      <c r="C26" s="72"/>
      <c r="D26" s="72"/>
      <c r="E26" s="73" t="s">
        <v>28</v>
      </c>
    </row>
    <row r="27" customFormat="1" ht="14.25" spans="1:5">
      <c r="A27" s="71"/>
      <c r="B27" s="72" t="s">
        <v>29</v>
      </c>
      <c r="C27" s="72"/>
      <c r="D27" s="72"/>
      <c r="E27" s="74"/>
    </row>
    <row r="28" customFormat="1" ht="14.25" spans="1:5">
      <c r="A28" s="71"/>
      <c r="B28" s="72" t="s">
        <v>30</v>
      </c>
      <c r="C28" s="72"/>
      <c r="D28" s="72"/>
      <c r="E28" s="74"/>
    </row>
    <row r="29" customFormat="1" ht="14.25" spans="1:5">
      <c r="A29" s="71"/>
      <c r="B29" s="72" t="s">
        <v>31</v>
      </c>
      <c r="C29" s="72"/>
      <c r="D29" s="72"/>
      <c r="E29" s="74"/>
    </row>
    <row r="30" customFormat="1" ht="14.25" spans="1:5">
      <c r="A30" s="71"/>
      <c r="B30" s="75" t="s">
        <v>32</v>
      </c>
      <c r="C30" s="75"/>
      <c r="D30" s="75"/>
      <c r="E30" s="74"/>
    </row>
  </sheetData>
  <mergeCells count="16">
    <mergeCell ref="A1:L1"/>
    <mergeCell ref="A7:E7"/>
    <mergeCell ref="C8:D8"/>
    <mergeCell ref="A8:A9"/>
    <mergeCell ref="A10:A16"/>
    <mergeCell ref="A17:A23"/>
    <mergeCell ref="A24:A30"/>
    <mergeCell ref="B3:B5"/>
    <mergeCell ref="B8:B9"/>
    <mergeCell ref="E8:E9"/>
    <mergeCell ref="G3:G5"/>
    <mergeCell ref="H3:H5"/>
    <mergeCell ref="I3:I5"/>
    <mergeCell ref="J3:J5"/>
    <mergeCell ref="K3:K5"/>
    <mergeCell ref="L3:L5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G38"/>
  <sheetViews>
    <sheetView topLeftCell="B1" workbookViewId="0">
      <selection activeCell="E14" sqref="E14"/>
    </sheetView>
  </sheetViews>
  <sheetFormatPr defaultColWidth="9" defaultRowHeight="17.25" outlineLevelCol="6"/>
  <cols>
    <col min="1" max="1" width="3.75833333333333" style="17" customWidth="1"/>
    <col min="2" max="2" width="9" style="17"/>
    <col min="3" max="3" width="10.0916666666667" style="17" customWidth="1"/>
    <col min="4" max="4" width="11.8166666666667" style="17" customWidth="1"/>
    <col min="5" max="5" width="17.275" style="37" customWidth="1"/>
    <col min="6" max="6" width="119.375" style="17" customWidth="1"/>
    <col min="7" max="16384" width="9" style="17"/>
  </cols>
  <sheetData>
    <row r="1" ht="9" customHeight="1"/>
    <row r="2" s="17" customFormat="1" ht="19.5" spans="2:7">
      <c r="B2" s="38" t="s">
        <v>35</v>
      </c>
      <c r="C2" s="39"/>
      <c r="D2" s="39"/>
      <c r="E2" s="39"/>
      <c r="F2" s="39"/>
      <c r="G2" s="40"/>
    </row>
    <row r="3" s="17" customFormat="1" spans="2:7">
      <c r="B3" s="24" t="s">
        <v>1</v>
      </c>
      <c r="C3" s="25" t="s">
        <v>3</v>
      </c>
      <c r="D3" s="25" t="s">
        <v>36</v>
      </c>
      <c r="E3" s="25" t="s">
        <v>37</v>
      </c>
      <c r="F3" s="25" t="s">
        <v>38</v>
      </c>
      <c r="G3" s="26" t="s">
        <v>21</v>
      </c>
    </row>
    <row r="4" s="17" customFormat="1" spans="2:7">
      <c r="B4" s="24">
        <v>1</v>
      </c>
      <c r="C4" s="25" t="s">
        <v>24</v>
      </c>
      <c r="D4" s="25"/>
      <c r="E4" s="25"/>
      <c r="F4" s="25">
        <f>D4*E4*12</f>
        <v>0</v>
      </c>
      <c r="G4" s="26"/>
    </row>
    <row r="5" s="17" customFormat="1" spans="2:7">
      <c r="B5" s="24">
        <v>2</v>
      </c>
      <c r="C5" s="27" t="s">
        <v>33</v>
      </c>
      <c r="D5" s="25"/>
      <c r="E5" s="25"/>
      <c r="F5" s="25">
        <f>D5*E5*12</f>
        <v>0</v>
      </c>
      <c r="G5" s="26"/>
    </row>
    <row r="6" s="17" customFormat="1" spans="2:7">
      <c r="B6" s="24">
        <v>3</v>
      </c>
      <c r="C6" s="27" t="s">
        <v>34</v>
      </c>
      <c r="D6" s="25"/>
      <c r="E6" s="25"/>
      <c r="F6" s="25">
        <f>D6*E6*12</f>
        <v>0</v>
      </c>
      <c r="G6" s="26"/>
    </row>
    <row r="7" s="17" customFormat="1" ht="18" spans="2:7">
      <c r="B7" s="41"/>
      <c r="C7" s="42"/>
      <c r="D7" s="42"/>
      <c r="E7" s="43"/>
      <c r="F7" s="42"/>
      <c r="G7" s="44"/>
    </row>
    <row r="9" s="17" customFormat="1" ht="19.5" spans="2:7">
      <c r="B9" s="38" t="s">
        <v>39</v>
      </c>
      <c r="C9" s="39"/>
      <c r="D9" s="39"/>
      <c r="E9" s="39"/>
      <c r="F9" s="39"/>
      <c r="G9" s="40"/>
    </row>
    <row r="10" s="17" customFormat="1" ht="18" spans="2:7">
      <c r="B10" s="45" t="s">
        <v>1</v>
      </c>
      <c r="C10" s="46" t="s">
        <v>3</v>
      </c>
      <c r="D10" s="47" t="s">
        <v>40</v>
      </c>
      <c r="E10" s="46" t="s">
        <v>41</v>
      </c>
      <c r="F10" s="47" t="s">
        <v>42</v>
      </c>
      <c r="G10" s="48" t="s">
        <v>21</v>
      </c>
    </row>
    <row r="11" s="17" customFormat="1" spans="2:7">
      <c r="B11" s="24">
        <v>1</v>
      </c>
      <c r="C11" s="25" t="s">
        <v>24</v>
      </c>
      <c r="D11" s="49" t="s">
        <v>43</v>
      </c>
      <c r="E11" s="25"/>
      <c r="F11" s="49"/>
      <c r="G11" s="50"/>
    </row>
    <row r="12" s="17" customFormat="1" spans="2:7">
      <c r="B12" s="24">
        <v>2</v>
      </c>
      <c r="C12" s="25"/>
      <c r="D12" s="49" t="s">
        <v>44</v>
      </c>
      <c r="E12" s="25"/>
      <c r="F12" s="49"/>
      <c r="G12" s="50"/>
    </row>
    <row r="13" s="17" customFormat="1" spans="2:7">
      <c r="B13" s="24">
        <v>3</v>
      </c>
      <c r="C13" s="25"/>
      <c r="D13" s="49" t="s">
        <v>45</v>
      </c>
      <c r="E13" s="25"/>
      <c r="F13" s="49"/>
      <c r="G13" s="50"/>
    </row>
    <row r="14" s="17" customFormat="1" spans="2:7">
      <c r="B14" s="24">
        <v>4</v>
      </c>
      <c r="C14" s="25"/>
      <c r="D14" s="49" t="s">
        <v>46</v>
      </c>
      <c r="E14" s="25"/>
      <c r="F14" s="49"/>
      <c r="G14" s="50"/>
    </row>
    <row r="15" s="17" customFormat="1" spans="2:7">
      <c r="B15" s="24">
        <v>5</v>
      </c>
      <c r="C15" s="25"/>
      <c r="D15" s="49" t="s">
        <v>47</v>
      </c>
      <c r="E15" s="25"/>
      <c r="F15" s="49"/>
      <c r="G15" s="50"/>
    </row>
    <row r="16" s="17" customFormat="1" spans="2:7">
      <c r="B16" s="24">
        <v>6</v>
      </c>
      <c r="C16" s="25"/>
      <c r="D16" s="49" t="s">
        <v>48</v>
      </c>
      <c r="E16" s="25"/>
      <c r="F16" s="49"/>
      <c r="G16" s="50"/>
    </row>
    <row r="17" s="17" customFormat="1" spans="2:7">
      <c r="B17" s="24">
        <v>7</v>
      </c>
      <c r="C17" s="25"/>
      <c r="D17" s="49" t="s">
        <v>49</v>
      </c>
      <c r="E17" s="25"/>
      <c r="F17" s="49"/>
      <c r="G17" s="50"/>
    </row>
    <row r="18" s="17" customFormat="1" spans="2:7">
      <c r="B18" s="24">
        <v>8</v>
      </c>
      <c r="C18" s="25"/>
      <c r="D18" s="49" t="s">
        <v>50</v>
      </c>
      <c r="E18" s="25"/>
      <c r="F18" s="51"/>
      <c r="G18" s="50"/>
    </row>
    <row r="19" s="17" customFormat="1" spans="2:7">
      <c r="B19" s="24">
        <v>9</v>
      </c>
      <c r="C19" s="25"/>
      <c r="D19" s="49"/>
      <c r="E19" s="25"/>
      <c r="F19" s="49"/>
      <c r="G19" s="50"/>
    </row>
    <row r="20" s="17" customFormat="1" ht="18" spans="2:7">
      <c r="B20" s="52"/>
      <c r="C20" s="25"/>
      <c r="D20" s="47" t="s">
        <v>32</v>
      </c>
      <c r="E20" s="46">
        <f>SUM(E11:E19)</f>
        <v>0</v>
      </c>
      <c r="F20" s="47"/>
      <c r="G20" s="50"/>
    </row>
    <row r="21" s="17" customFormat="1" spans="2:7">
      <c r="B21" s="24">
        <v>1</v>
      </c>
      <c r="C21" s="25" t="s">
        <v>33</v>
      </c>
      <c r="D21" s="49" t="s">
        <v>43</v>
      </c>
      <c r="E21" s="25"/>
      <c r="F21" s="49"/>
      <c r="G21" s="50"/>
    </row>
    <row r="22" s="17" customFormat="1" spans="2:7">
      <c r="B22" s="24">
        <v>2</v>
      </c>
      <c r="C22" s="25"/>
      <c r="D22" s="49" t="s">
        <v>44</v>
      </c>
      <c r="E22" s="25"/>
      <c r="F22" s="49"/>
      <c r="G22" s="50"/>
    </row>
    <row r="23" s="17" customFormat="1" spans="2:7">
      <c r="B23" s="24">
        <v>3</v>
      </c>
      <c r="C23" s="25"/>
      <c r="D23" s="49" t="s">
        <v>45</v>
      </c>
      <c r="E23" s="25"/>
      <c r="F23" s="49"/>
      <c r="G23" s="50"/>
    </row>
    <row r="24" s="17" customFormat="1" spans="2:7">
      <c r="B24" s="24">
        <v>4</v>
      </c>
      <c r="C24" s="25"/>
      <c r="D24" s="49" t="s">
        <v>46</v>
      </c>
      <c r="E24" s="25"/>
      <c r="F24" s="49"/>
      <c r="G24" s="50"/>
    </row>
    <row r="25" s="17" customFormat="1" spans="2:7">
      <c r="B25" s="24">
        <v>5</v>
      </c>
      <c r="C25" s="25"/>
      <c r="D25" s="49" t="s">
        <v>47</v>
      </c>
      <c r="E25" s="25"/>
      <c r="F25" s="49"/>
      <c r="G25" s="50"/>
    </row>
    <row r="26" s="17" customFormat="1" spans="2:7">
      <c r="B26" s="24">
        <v>6</v>
      </c>
      <c r="C26" s="25"/>
      <c r="D26" s="49" t="s">
        <v>48</v>
      </c>
      <c r="E26" s="25"/>
      <c r="F26" s="49"/>
      <c r="G26" s="50"/>
    </row>
    <row r="27" s="17" customFormat="1" spans="2:7">
      <c r="B27" s="24">
        <v>7</v>
      </c>
      <c r="C27" s="25"/>
      <c r="D27" s="49" t="s">
        <v>49</v>
      </c>
      <c r="E27" s="25"/>
      <c r="F27" s="49"/>
      <c r="G27" s="50"/>
    </row>
    <row r="28" s="17" customFormat="1" spans="2:7">
      <c r="B28" s="24">
        <v>9</v>
      </c>
      <c r="C28" s="25"/>
      <c r="D28" s="49" t="s">
        <v>50</v>
      </c>
      <c r="E28" s="25"/>
      <c r="F28" s="49"/>
      <c r="G28" s="50"/>
    </row>
    <row r="29" s="17" customFormat="1" ht="18" spans="2:7">
      <c r="B29" s="52"/>
      <c r="C29" s="25"/>
      <c r="D29" s="47" t="s">
        <v>32</v>
      </c>
      <c r="E29" s="46">
        <f>SUM(E21:E28)</f>
        <v>0</v>
      </c>
      <c r="F29" s="49"/>
      <c r="G29" s="50"/>
    </row>
    <row r="30" s="17" customFormat="1" spans="2:7">
      <c r="B30" s="24">
        <v>1</v>
      </c>
      <c r="C30" s="25" t="s">
        <v>34</v>
      </c>
      <c r="D30" s="49" t="s">
        <v>43</v>
      </c>
      <c r="E30" s="25"/>
      <c r="F30" s="49"/>
      <c r="G30" s="50"/>
    </row>
    <row r="31" s="17" customFormat="1" spans="2:7">
      <c r="B31" s="24">
        <v>2</v>
      </c>
      <c r="C31" s="25"/>
      <c r="D31" s="49" t="s">
        <v>51</v>
      </c>
      <c r="E31" s="25"/>
      <c r="F31" s="49"/>
      <c r="G31" s="50"/>
    </row>
    <row r="32" s="17" customFormat="1" spans="2:7">
      <c r="B32" s="24">
        <v>3</v>
      </c>
      <c r="C32" s="25"/>
      <c r="D32" s="49" t="s">
        <v>45</v>
      </c>
      <c r="E32" s="25"/>
      <c r="F32" s="49"/>
      <c r="G32" s="50"/>
    </row>
    <row r="33" s="17" customFormat="1" spans="2:7">
      <c r="B33" s="24">
        <v>4</v>
      </c>
      <c r="C33" s="25"/>
      <c r="D33" s="49" t="s">
        <v>52</v>
      </c>
      <c r="E33" s="25"/>
      <c r="F33" s="49"/>
      <c r="G33" s="50"/>
    </row>
    <row r="34" s="17" customFormat="1" spans="2:7">
      <c r="B34" s="24">
        <v>5</v>
      </c>
      <c r="C34" s="25"/>
      <c r="D34" s="49" t="s">
        <v>53</v>
      </c>
      <c r="E34" s="25"/>
      <c r="F34" s="49"/>
      <c r="G34" s="50"/>
    </row>
    <row r="35" s="17" customFormat="1" spans="2:7">
      <c r="B35" s="24">
        <v>6</v>
      </c>
      <c r="C35" s="25"/>
      <c r="D35" s="49" t="s">
        <v>48</v>
      </c>
      <c r="E35" s="25"/>
      <c r="F35" s="49"/>
      <c r="G35" s="50"/>
    </row>
    <row r="36" s="17" customFormat="1" spans="2:7">
      <c r="B36" s="24">
        <v>7</v>
      </c>
      <c r="C36" s="25"/>
      <c r="D36" s="49" t="s">
        <v>49</v>
      </c>
      <c r="E36" s="25"/>
      <c r="F36" s="49"/>
      <c r="G36" s="50"/>
    </row>
    <row r="37" s="17" customFormat="1" spans="2:7">
      <c r="B37" s="24">
        <v>9</v>
      </c>
      <c r="C37" s="25"/>
      <c r="D37" s="49" t="s">
        <v>50</v>
      </c>
      <c r="E37" s="25"/>
      <c r="F37" s="49"/>
      <c r="G37" s="50"/>
    </row>
    <row r="38" s="17" customFormat="1" ht="18" spans="2:7">
      <c r="B38" s="52"/>
      <c r="C38" s="25"/>
      <c r="D38" s="47" t="s">
        <v>32</v>
      </c>
      <c r="E38" s="46">
        <f>SUM(E30:E37)</f>
        <v>0</v>
      </c>
      <c r="F38" s="49"/>
      <c r="G38" s="50"/>
    </row>
  </sheetData>
  <mergeCells count="5">
    <mergeCell ref="B2:G2"/>
    <mergeCell ref="B9:G9"/>
    <mergeCell ref="C11:C20"/>
    <mergeCell ref="C21:C29"/>
    <mergeCell ref="C30:C3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H24"/>
  <sheetViews>
    <sheetView workbookViewId="0">
      <selection activeCell="A1" sqref="A1:E1"/>
    </sheetView>
  </sheetViews>
  <sheetFormatPr defaultColWidth="8.725" defaultRowHeight="13.5" outlineLevelCol="7"/>
  <cols>
    <col min="2" max="2" width="12.9083333333333" customWidth="1"/>
    <col min="3" max="3" width="30.275" customWidth="1"/>
    <col min="4" max="4" width="22.8166666666667" customWidth="1"/>
    <col min="5" max="5" width="31.275" customWidth="1"/>
    <col min="6" max="6" width="10.275" customWidth="1"/>
    <col min="7" max="7" width="12.0916666666667" customWidth="1"/>
    <col min="8" max="8" width="14.275" customWidth="1"/>
    <col min="9" max="9" width="20.275" customWidth="1"/>
  </cols>
  <sheetData>
    <row r="1" s="17" customFormat="1" ht="19.5" spans="1:5">
      <c r="A1" s="18" t="s">
        <v>54</v>
      </c>
      <c r="B1" s="19"/>
      <c r="C1" s="19"/>
      <c r="D1" s="19"/>
      <c r="E1" s="20"/>
    </row>
    <row r="2" s="17" customFormat="1" ht="17.25" spans="1:5">
      <c r="A2" s="21" t="s">
        <v>1</v>
      </c>
      <c r="B2" s="22" t="s">
        <v>3</v>
      </c>
      <c r="C2" s="22" t="s">
        <v>55</v>
      </c>
      <c r="D2" s="22" t="s">
        <v>56</v>
      </c>
      <c r="E2" s="23" t="s">
        <v>21</v>
      </c>
    </row>
    <row r="3" s="17" customFormat="1" ht="17.25" spans="1:5">
      <c r="A3" s="24">
        <v>1</v>
      </c>
      <c r="B3" s="25" t="s">
        <v>24</v>
      </c>
      <c r="C3" s="25"/>
      <c r="D3" s="25"/>
      <c r="E3" s="26"/>
    </row>
    <row r="4" s="17" customFormat="1" ht="17.25" spans="1:5">
      <c r="A4" s="24">
        <v>2</v>
      </c>
      <c r="B4" s="27" t="s">
        <v>33</v>
      </c>
      <c r="C4" s="25"/>
      <c r="D4" s="25"/>
      <c r="E4" s="26"/>
    </row>
    <row r="5" s="17" customFormat="1" ht="17.25" spans="1:5">
      <c r="A5" s="24">
        <v>3</v>
      </c>
      <c r="B5" s="27" t="s">
        <v>34</v>
      </c>
      <c r="C5" s="25"/>
      <c r="D5" s="25"/>
      <c r="E5" s="26"/>
    </row>
    <row r="7" ht="14.25"/>
    <row r="8" spans="1:8">
      <c r="A8" s="28" t="s">
        <v>3</v>
      </c>
      <c r="B8" s="29" t="s">
        <v>1</v>
      </c>
      <c r="C8" s="29" t="s">
        <v>57</v>
      </c>
      <c r="D8" s="29" t="s">
        <v>58</v>
      </c>
      <c r="E8" s="29" t="s">
        <v>59</v>
      </c>
      <c r="F8" s="29" t="s">
        <v>60</v>
      </c>
      <c r="G8" s="29" t="s">
        <v>61</v>
      </c>
      <c r="H8" s="29" t="s">
        <v>62</v>
      </c>
    </row>
    <row r="9" ht="19" customHeight="1" spans="1:8">
      <c r="A9" s="28"/>
      <c r="B9" s="30"/>
      <c r="C9" s="30"/>
      <c r="D9" s="30"/>
      <c r="E9" s="30"/>
      <c r="F9" s="30"/>
      <c r="G9" s="30"/>
      <c r="H9" s="30"/>
    </row>
    <row r="10" ht="16.5" spans="1:8">
      <c r="A10" s="31" t="s">
        <v>24</v>
      </c>
      <c r="B10" s="32">
        <v>1</v>
      </c>
      <c r="C10" s="32" t="s">
        <v>63</v>
      </c>
      <c r="D10" s="32" t="s">
        <v>64</v>
      </c>
      <c r="E10" s="32" t="s">
        <v>65</v>
      </c>
      <c r="F10" s="32"/>
      <c r="G10" s="32"/>
      <c r="H10" s="32"/>
    </row>
    <row r="11" ht="16.5" spans="1:8">
      <c r="A11" s="33"/>
      <c r="B11" s="32">
        <v>2</v>
      </c>
      <c r="C11" s="32" t="s">
        <v>63</v>
      </c>
      <c r="D11" s="32" t="s">
        <v>66</v>
      </c>
      <c r="E11" s="32" t="s">
        <v>65</v>
      </c>
      <c r="F11" s="32"/>
      <c r="G11" s="32"/>
      <c r="H11" s="32"/>
    </row>
    <row r="12" ht="16.5" spans="1:8">
      <c r="A12" s="33"/>
      <c r="B12" s="32">
        <v>3</v>
      </c>
      <c r="C12" s="32" t="s">
        <v>63</v>
      </c>
      <c r="D12" s="32" t="s">
        <v>67</v>
      </c>
      <c r="E12" s="32" t="s">
        <v>65</v>
      </c>
      <c r="F12" s="32"/>
      <c r="G12" s="32"/>
      <c r="H12" s="32"/>
    </row>
    <row r="13" spans="1:8">
      <c r="A13" s="33"/>
      <c r="B13" s="14">
        <v>4</v>
      </c>
      <c r="C13" s="9" t="s">
        <v>68</v>
      </c>
      <c r="D13" s="9"/>
      <c r="E13" s="9"/>
      <c r="F13" s="9"/>
      <c r="G13" s="9"/>
      <c r="H13" s="9"/>
    </row>
    <row r="14" spans="1:8">
      <c r="A14" s="34"/>
      <c r="B14" s="35" t="s">
        <v>69</v>
      </c>
      <c r="C14" s="36"/>
      <c r="D14" s="9"/>
      <c r="E14" s="9"/>
      <c r="F14" s="9"/>
      <c r="G14" s="9"/>
      <c r="H14" s="9"/>
    </row>
    <row r="15" customFormat="1" ht="16.5" spans="1:8">
      <c r="A15" s="31" t="s">
        <v>33</v>
      </c>
      <c r="B15" s="32">
        <v>1</v>
      </c>
      <c r="C15" s="32" t="s">
        <v>63</v>
      </c>
      <c r="D15" s="32" t="s">
        <v>64</v>
      </c>
      <c r="E15" s="32" t="s">
        <v>65</v>
      </c>
      <c r="F15" s="32"/>
      <c r="G15" s="32"/>
      <c r="H15" s="32"/>
    </row>
    <row r="16" customFormat="1" ht="16.5" spans="1:8">
      <c r="A16" s="33"/>
      <c r="B16" s="32">
        <v>2</v>
      </c>
      <c r="C16" s="32" t="s">
        <v>63</v>
      </c>
      <c r="D16" s="32" t="s">
        <v>66</v>
      </c>
      <c r="E16" s="32" t="s">
        <v>65</v>
      </c>
      <c r="F16" s="32"/>
      <c r="G16" s="32"/>
      <c r="H16" s="32"/>
    </row>
    <row r="17" customFormat="1" ht="16.5" spans="1:8">
      <c r="A17" s="33"/>
      <c r="B17" s="32">
        <v>3</v>
      </c>
      <c r="C17" s="32" t="s">
        <v>63</v>
      </c>
      <c r="D17" s="32" t="s">
        <v>67</v>
      </c>
      <c r="E17" s="32" t="s">
        <v>65</v>
      </c>
      <c r="F17" s="32"/>
      <c r="G17" s="32"/>
      <c r="H17" s="32"/>
    </row>
    <row r="18" customFormat="1" spans="1:8">
      <c r="A18" s="33"/>
      <c r="B18" s="14">
        <v>4</v>
      </c>
      <c r="C18" s="9" t="s">
        <v>68</v>
      </c>
      <c r="D18" s="9"/>
      <c r="E18" s="9"/>
      <c r="F18" s="9"/>
      <c r="G18" s="9"/>
      <c r="H18" s="9"/>
    </row>
    <row r="19" customFormat="1" spans="1:8">
      <c r="A19" s="34"/>
      <c r="B19" s="35" t="s">
        <v>69</v>
      </c>
      <c r="C19" s="36"/>
      <c r="D19" s="9"/>
      <c r="E19" s="9"/>
      <c r="F19" s="9"/>
      <c r="G19" s="9"/>
      <c r="H19" s="9"/>
    </row>
    <row r="20" customFormat="1" ht="16.5" spans="1:8">
      <c r="A20" s="31" t="s">
        <v>34</v>
      </c>
      <c r="B20" s="32">
        <v>1</v>
      </c>
      <c r="C20" s="32" t="s">
        <v>63</v>
      </c>
      <c r="D20" s="32" t="s">
        <v>64</v>
      </c>
      <c r="E20" s="32" t="s">
        <v>65</v>
      </c>
      <c r="F20" s="32"/>
      <c r="G20" s="32"/>
      <c r="H20" s="32"/>
    </row>
    <row r="21" customFormat="1" ht="16.5" spans="1:8">
      <c r="A21" s="33"/>
      <c r="B21" s="32">
        <v>2</v>
      </c>
      <c r="C21" s="32" t="s">
        <v>63</v>
      </c>
      <c r="D21" s="32" t="s">
        <v>66</v>
      </c>
      <c r="E21" s="32" t="s">
        <v>65</v>
      </c>
      <c r="F21" s="32"/>
      <c r="G21" s="32"/>
      <c r="H21" s="32"/>
    </row>
    <row r="22" customFormat="1" ht="16.5" spans="1:8">
      <c r="A22" s="33"/>
      <c r="B22" s="32">
        <v>3</v>
      </c>
      <c r="C22" s="32" t="s">
        <v>63</v>
      </c>
      <c r="D22" s="32" t="s">
        <v>67</v>
      </c>
      <c r="E22" s="32" t="s">
        <v>65</v>
      </c>
      <c r="F22" s="32"/>
      <c r="G22" s="32"/>
      <c r="H22" s="32"/>
    </row>
    <row r="23" customFormat="1" spans="1:8">
      <c r="A23" s="33"/>
      <c r="B23" s="14">
        <v>4</v>
      </c>
      <c r="C23" s="9" t="s">
        <v>68</v>
      </c>
      <c r="D23" s="9"/>
      <c r="E23" s="9"/>
      <c r="F23" s="9"/>
      <c r="G23" s="9"/>
      <c r="H23" s="9"/>
    </row>
    <row r="24" customFormat="1" spans="1:8">
      <c r="A24" s="34"/>
      <c r="B24" s="35" t="s">
        <v>69</v>
      </c>
      <c r="C24" s="36"/>
      <c r="D24" s="9"/>
      <c r="E24" s="9"/>
      <c r="F24" s="9"/>
      <c r="G24" s="9"/>
      <c r="H24" s="9"/>
    </row>
  </sheetData>
  <mergeCells count="15">
    <mergeCell ref="A1:E1"/>
    <mergeCell ref="B14:C14"/>
    <mergeCell ref="B19:C19"/>
    <mergeCell ref="B24:C24"/>
    <mergeCell ref="A8:A9"/>
    <mergeCell ref="A10:A14"/>
    <mergeCell ref="A15:A19"/>
    <mergeCell ref="A20:A24"/>
    <mergeCell ref="B8:B9"/>
    <mergeCell ref="C8:C9"/>
    <mergeCell ref="D8:D9"/>
    <mergeCell ref="E8:E9"/>
    <mergeCell ref="F8:F9"/>
    <mergeCell ref="G8:G9"/>
    <mergeCell ref="H8:H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17"/>
  <sheetViews>
    <sheetView workbookViewId="0">
      <selection activeCell="A2" sqref="A2"/>
    </sheetView>
  </sheetViews>
  <sheetFormatPr defaultColWidth="8.725" defaultRowHeight="13.5"/>
  <cols>
    <col min="1" max="1" width="11.1833333333333" customWidth="1"/>
    <col min="3" max="3" width="10.5416666666667" customWidth="1"/>
    <col min="4" max="4" width="10.3666666666667" customWidth="1"/>
    <col min="7" max="7" width="18.25" customWidth="1"/>
    <col min="8" max="8" width="13.275" customWidth="1"/>
    <col min="9" max="9" width="16.375" customWidth="1"/>
    <col min="10" max="10" width="12.275" customWidth="1"/>
  </cols>
  <sheetData>
    <row r="1" ht="19.5" spans="1:10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</row>
    <row r="2" s="15" customFormat="1" ht="36" customHeight="1" spans="1:10">
      <c r="A2" s="16" t="s">
        <v>71</v>
      </c>
      <c r="B2" s="16" t="s">
        <v>1</v>
      </c>
      <c r="C2" s="16" t="s">
        <v>57</v>
      </c>
      <c r="D2" s="16" t="s">
        <v>58</v>
      </c>
      <c r="E2" s="16" t="s">
        <v>59</v>
      </c>
      <c r="F2" s="16" t="s">
        <v>72</v>
      </c>
      <c r="G2" s="16" t="s">
        <v>73</v>
      </c>
      <c r="H2" s="16" t="s">
        <v>74</v>
      </c>
      <c r="I2" s="16" t="s">
        <v>75</v>
      </c>
      <c r="J2" s="16" t="s">
        <v>76</v>
      </c>
    </row>
    <row r="3" ht="25" customHeight="1" spans="1:10">
      <c r="A3" s="14" t="s">
        <v>77</v>
      </c>
      <c r="B3" s="14">
        <v>1</v>
      </c>
      <c r="C3" s="14" t="s">
        <v>78</v>
      </c>
      <c r="D3" s="14" t="s">
        <v>79</v>
      </c>
      <c r="E3" s="14" t="s">
        <v>80</v>
      </c>
      <c r="F3" s="14"/>
      <c r="G3" s="14"/>
      <c r="H3" s="14"/>
      <c r="I3" s="14"/>
      <c r="J3" s="14"/>
    </row>
    <row r="4" ht="25" customHeight="1" spans="1:10">
      <c r="A4" s="14"/>
      <c r="B4" s="14">
        <v>2</v>
      </c>
      <c r="C4" s="14" t="s">
        <v>81</v>
      </c>
      <c r="D4" s="14" t="s">
        <v>82</v>
      </c>
      <c r="E4" s="14" t="s">
        <v>65</v>
      </c>
      <c r="F4" s="14"/>
      <c r="G4" s="14"/>
      <c r="H4" s="14"/>
      <c r="I4" s="14"/>
      <c r="J4" s="14"/>
    </row>
    <row r="5" ht="25" customHeight="1" spans="1:10">
      <c r="A5" s="14"/>
      <c r="B5" s="14">
        <v>3</v>
      </c>
      <c r="C5" s="14" t="s">
        <v>81</v>
      </c>
      <c r="D5" s="14" t="s">
        <v>83</v>
      </c>
      <c r="E5" s="14" t="s">
        <v>65</v>
      </c>
      <c r="F5" s="14"/>
      <c r="G5" s="14"/>
      <c r="H5" s="14"/>
      <c r="I5" s="14"/>
      <c r="J5" s="14"/>
    </row>
    <row r="6" ht="25" customHeight="1" spans="1:10">
      <c r="A6" s="14"/>
      <c r="B6" s="14"/>
      <c r="C6" s="14" t="s">
        <v>50</v>
      </c>
      <c r="D6" s="14"/>
      <c r="E6" s="14"/>
      <c r="F6" s="14"/>
      <c r="G6" s="14"/>
      <c r="H6" s="14"/>
      <c r="I6" s="14"/>
      <c r="J6" s="14"/>
    </row>
    <row r="7" ht="25" customHeight="1" spans="1:10">
      <c r="A7" s="14"/>
      <c r="B7" s="14" t="s">
        <v>69</v>
      </c>
      <c r="C7" s="14"/>
      <c r="D7" s="14"/>
      <c r="E7" s="14"/>
      <c r="F7" s="14"/>
      <c r="G7" s="14"/>
      <c r="H7" s="14"/>
      <c r="I7" s="14"/>
      <c r="J7" s="14"/>
    </row>
    <row r="8" ht="25" customHeight="1" spans="1:10">
      <c r="A8" s="14" t="s">
        <v>84</v>
      </c>
      <c r="B8" s="14">
        <v>1</v>
      </c>
      <c r="C8" s="14" t="s">
        <v>78</v>
      </c>
      <c r="D8" s="14" t="s">
        <v>79</v>
      </c>
      <c r="E8" s="14" t="s">
        <v>80</v>
      </c>
      <c r="F8" s="14"/>
      <c r="G8" s="14"/>
      <c r="H8" s="14"/>
      <c r="I8" s="14"/>
      <c r="J8" s="14"/>
    </row>
    <row r="9" ht="25" customHeight="1" spans="1:10">
      <c r="A9" s="14"/>
      <c r="B9" s="14">
        <v>2</v>
      </c>
      <c r="C9" s="14" t="s">
        <v>81</v>
      </c>
      <c r="D9" s="14" t="s">
        <v>82</v>
      </c>
      <c r="E9" s="14" t="s">
        <v>65</v>
      </c>
      <c r="F9" s="14"/>
      <c r="G9" s="14"/>
      <c r="H9" s="14"/>
      <c r="I9" s="14"/>
      <c r="J9" s="14"/>
    </row>
    <row r="10" ht="25" customHeight="1" spans="1:10">
      <c r="A10" s="14"/>
      <c r="B10" s="14">
        <v>3</v>
      </c>
      <c r="C10" s="14" t="s">
        <v>81</v>
      </c>
      <c r="D10" s="14" t="s">
        <v>83</v>
      </c>
      <c r="E10" s="14" t="s">
        <v>65</v>
      </c>
      <c r="F10" s="14"/>
      <c r="G10" s="14"/>
      <c r="H10" s="14"/>
      <c r="I10" s="14"/>
      <c r="J10" s="14"/>
    </row>
    <row r="11" ht="25" customHeight="1" spans="1:10">
      <c r="A11" s="14"/>
      <c r="B11" s="14"/>
      <c r="C11" s="14" t="s">
        <v>50</v>
      </c>
      <c r="D11" s="14"/>
      <c r="E11" s="14"/>
      <c r="F11" s="14"/>
      <c r="G11" s="14"/>
      <c r="H11" s="14"/>
      <c r="I11" s="14"/>
      <c r="J11" s="14"/>
    </row>
    <row r="12" ht="25" customHeight="1" spans="1:10">
      <c r="A12" s="14"/>
      <c r="B12" s="14" t="s">
        <v>69</v>
      </c>
      <c r="C12" s="14"/>
      <c r="D12" s="14"/>
      <c r="E12" s="14"/>
      <c r="F12" s="14"/>
      <c r="G12" s="14"/>
      <c r="H12" s="14"/>
      <c r="I12" s="14"/>
      <c r="J12" s="14"/>
    </row>
    <row r="13" ht="25" customHeight="1" spans="1:10">
      <c r="A13" s="14" t="s">
        <v>85</v>
      </c>
      <c r="B13" s="14">
        <v>1</v>
      </c>
      <c r="C13" s="14" t="s">
        <v>78</v>
      </c>
      <c r="D13" s="14" t="s">
        <v>79</v>
      </c>
      <c r="E13" s="14" t="s">
        <v>80</v>
      </c>
      <c r="F13" s="14"/>
      <c r="G13" s="14"/>
      <c r="H13" s="14"/>
      <c r="I13" s="14"/>
      <c r="J13" s="14"/>
    </row>
    <row r="14" ht="25" customHeight="1" spans="1:10">
      <c r="A14" s="14"/>
      <c r="B14" s="14">
        <v>2</v>
      </c>
      <c r="C14" s="14" t="s">
        <v>81</v>
      </c>
      <c r="D14" s="14" t="s">
        <v>82</v>
      </c>
      <c r="E14" s="14" t="s">
        <v>65</v>
      </c>
      <c r="F14" s="14"/>
      <c r="G14" s="14"/>
      <c r="H14" s="14"/>
      <c r="I14" s="14"/>
      <c r="J14" s="14"/>
    </row>
    <row r="15" ht="25" customHeight="1" spans="1:10">
      <c r="A15" s="14"/>
      <c r="B15" s="14">
        <v>3</v>
      </c>
      <c r="C15" s="14" t="s">
        <v>81</v>
      </c>
      <c r="D15" s="14" t="s">
        <v>83</v>
      </c>
      <c r="E15" s="14" t="s">
        <v>65</v>
      </c>
      <c r="F15" s="14"/>
      <c r="G15" s="14"/>
      <c r="H15" s="14"/>
      <c r="I15" s="14"/>
      <c r="J15" s="14"/>
    </row>
    <row r="16" ht="25" customHeight="1" spans="1:10">
      <c r="A16" s="14"/>
      <c r="B16" s="14"/>
      <c r="C16" s="14" t="s">
        <v>50</v>
      </c>
      <c r="D16" s="14"/>
      <c r="E16" s="14"/>
      <c r="F16" s="14"/>
      <c r="G16" s="14"/>
      <c r="H16" s="14"/>
      <c r="I16" s="14"/>
      <c r="J16" s="14"/>
    </row>
    <row r="17" ht="25" customHeight="1" spans="1:10">
      <c r="A17" s="14"/>
      <c r="B17" s="14" t="s">
        <v>69</v>
      </c>
      <c r="C17" s="14"/>
      <c r="D17" s="14"/>
      <c r="E17" s="14"/>
      <c r="F17" s="14"/>
      <c r="G17" s="14"/>
      <c r="H17" s="14"/>
      <c r="I17" s="14"/>
      <c r="J17" s="14"/>
    </row>
  </sheetData>
  <mergeCells count="4">
    <mergeCell ref="A1:J1"/>
    <mergeCell ref="A3:A7"/>
    <mergeCell ref="A8:A12"/>
    <mergeCell ref="A13:A17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14"/>
  <sheetViews>
    <sheetView workbookViewId="0">
      <selection activeCell="E23" sqref="E23"/>
    </sheetView>
  </sheetViews>
  <sheetFormatPr defaultColWidth="8.725" defaultRowHeight="13.5" outlineLevelCol="5"/>
  <cols>
    <col min="3" max="3" width="22.9083333333333" customWidth="1"/>
    <col min="4" max="4" width="18.0916666666667" customWidth="1"/>
    <col min="5" max="5" width="50.5416666666667" customWidth="1"/>
    <col min="6" max="6" width="21.275" customWidth="1"/>
  </cols>
  <sheetData>
    <row r="1" ht="19.5" spans="1:6">
      <c r="A1" s="2" t="s">
        <v>86</v>
      </c>
      <c r="B1" s="2"/>
      <c r="C1" s="2"/>
      <c r="D1" s="2"/>
      <c r="E1" s="2"/>
      <c r="F1" s="2"/>
    </row>
    <row r="2" ht="15" spans="1:6">
      <c r="A2" s="13" t="s">
        <v>71</v>
      </c>
      <c r="B2" s="13" t="s">
        <v>1</v>
      </c>
      <c r="C2" s="13" t="s">
        <v>57</v>
      </c>
      <c r="D2" s="13" t="s">
        <v>87</v>
      </c>
      <c r="E2" s="13" t="s">
        <v>88</v>
      </c>
      <c r="F2" s="13" t="s">
        <v>21</v>
      </c>
    </row>
    <row r="3" spans="1:6">
      <c r="A3" s="14" t="s">
        <v>24</v>
      </c>
      <c r="B3" s="9">
        <v>1</v>
      </c>
      <c r="C3" s="9" t="s">
        <v>89</v>
      </c>
      <c r="D3" s="9"/>
      <c r="E3" s="9"/>
      <c r="F3" s="9"/>
    </row>
    <row r="4" spans="1:6">
      <c r="A4" s="14"/>
      <c r="B4" s="9">
        <v>1.1</v>
      </c>
      <c r="C4" s="9" t="s">
        <v>90</v>
      </c>
      <c r="D4" s="9"/>
      <c r="E4" s="9"/>
      <c r="F4" s="9"/>
    </row>
    <row r="5" spans="1:6">
      <c r="A5" s="14"/>
      <c r="B5" s="9">
        <v>2</v>
      </c>
      <c r="C5" s="9" t="s">
        <v>91</v>
      </c>
      <c r="D5" s="9"/>
      <c r="E5" s="9"/>
      <c r="F5" s="9"/>
    </row>
    <row r="6" spans="1:6">
      <c r="A6" s="14"/>
      <c r="B6" s="9">
        <v>2.1</v>
      </c>
      <c r="C6" s="9" t="s">
        <v>90</v>
      </c>
      <c r="D6" s="9"/>
      <c r="E6" s="9"/>
      <c r="F6" s="9"/>
    </row>
    <row r="7" customFormat="1" spans="1:6">
      <c r="A7" s="14" t="s">
        <v>33</v>
      </c>
      <c r="B7" s="9">
        <v>1</v>
      </c>
      <c r="C7" s="9" t="s">
        <v>89</v>
      </c>
      <c r="D7" s="9"/>
      <c r="E7" s="9"/>
      <c r="F7" s="9"/>
    </row>
    <row r="8" customFormat="1" spans="1:6">
      <c r="A8" s="14"/>
      <c r="B8" s="9">
        <v>1.1</v>
      </c>
      <c r="C8" s="9" t="s">
        <v>90</v>
      </c>
      <c r="D8" s="9"/>
      <c r="E8" s="9"/>
      <c r="F8" s="9"/>
    </row>
    <row r="9" customFormat="1" spans="1:6">
      <c r="A9" s="14"/>
      <c r="B9" s="9">
        <v>2</v>
      </c>
      <c r="C9" s="9" t="s">
        <v>91</v>
      </c>
      <c r="D9" s="9"/>
      <c r="E9" s="9"/>
      <c r="F9" s="9"/>
    </row>
    <row r="10" customFormat="1" spans="1:6">
      <c r="A10" s="14"/>
      <c r="B10" s="9">
        <v>2.1</v>
      </c>
      <c r="C10" s="9" t="s">
        <v>90</v>
      </c>
      <c r="D10" s="9"/>
      <c r="E10" s="9"/>
      <c r="F10" s="9"/>
    </row>
    <row r="11" customFormat="1" spans="1:6">
      <c r="A11" s="14" t="s">
        <v>34</v>
      </c>
      <c r="B11" s="9">
        <v>1</v>
      </c>
      <c r="C11" s="9" t="s">
        <v>89</v>
      </c>
      <c r="D11" s="9"/>
      <c r="E11" s="9"/>
      <c r="F11" s="9"/>
    </row>
    <row r="12" customFormat="1" spans="1:6">
      <c r="A12" s="14"/>
      <c r="B12" s="9">
        <v>1.1</v>
      </c>
      <c r="C12" s="9" t="s">
        <v>90</v>
      </c>
      <c r="D12" s="9"/>
      <c r="E12" s="9"/>
      <c r="F12" s="9"/>
    </row>
    <row r="13" customFormat="1" spans="1:6">
      <c r="A13" s="14"/>
      <c r="B13" s="9">
        <v>2</v>
      </c>
      <c r="C13" s="9" t="s">
        <v>91</v>
      </c>
      <c r="D13" s="9"/>
      <c r="E13" s="9"/>
      <c r="F13" s="9"/>
    </row>
    <row r="14" customFormat="1" spans="1:6">
      <c r="A14" s="14"/>
      <c r="B14" s="9">
        <v>2.1</v>
      </c>
      <c r="C14" s="9" t="s">
        <v>90</v>
      </c>
      <c r="D14" s="9"/>
      <c r="E14" s="9"/>
      <c r="F14" s="9"/>
    </row>
  </sheetData>
  <mergeCells count="4">
    <mergeCell ref="A1:F1"/>
    <mergeCell ref="A3:A6"/>
    <mergeCell ref="A7:A10"/>
    <mergeCell ref="A11:A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36"/>
  <sheetViews>
    <sheetView workbookViewId="0">
      <selection activeCell="G7" sqref="G7"/>
    </sheetView>
  </sheetViews>
  <sheetFormatPr defaultColWidth="8.725" defaultRowHeight="13.5"/>
  <cols>
    <col min="1" max="1" width="9.375" customWidth="1"/>
    <col min="2" max="2" width="6.875" customWidth="1"/>
    <col min="3" max="3" width="11.0916666666667" customWidth="1"/>
    <col min="4" max="5" width="12.75" customWidth="1"/>
    <col min="6" max="6" width="21.275" customWidth="1"/>
    <col min="7" max="7" width="9.725"/>
    <col min="9" max="9" width="9.725"/>
    <col min="10" max="10" width="25.5416666666667" customWidth="1"/>
  </cols>
  <sheetData>
    <row r="1" ht="19.5" spans="1:10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6" customHeight="1" spans="1:10">
      <c r="A2" s="3" t="s">
        <v>3</v>
      </c>
      <c r="B2" s="4" t="s">
        <v>1</v>
      </c>
      <c r="C2" s="4" t="s">
        <v>93</v>
      </c>
      <c r="D2" s="4" t="s">
        <v>94</v>
      </c>
      <c r="E2" s="4" t="s">
        <v>60</v>
      </c>
      <c r="F2" s="5" t="s">
        <v>95</v>
      </c>
      <c r="G2" s="5" t="s">
        <v>96</v>
      </c>
      <c r="H2" s="5" t="s">
        <v>97</v>
      </c>
      <c r="I2" s="5" t="s">
        <v>87</v>
      </c>
      <c r="J2" s="4" t="s">
        <v>21</v>
      </c>
    </row>
    <row r="3" s="1" customFormat="1" ht="12" spans="1:10">
      <c r="A3" s="6"/>
      <c r="B3" s="4"/>
      <c r="C3" s="4"/>
      <c r="D3" s="4"/>
      <c r="E3" s="4"/>
      <c r="F3" s="5" t="s">
        <v>98</v>
      </c>
      <c r="G3" s="5" t="s">
        <v>98</v>
      </c>
      <c r="H3" s="5"/>
      <c r="I3" s="5" t="s">
        <v>98</v>
      </c>
      <c r="J3" s="4"/>
    </row>
    <row r="4" s="1" customFormat="1" ht="12" spans="1:10">
      <c r="A4" s="7" t="s">
        <v>24</v>
      </c>
      <c r="B4" s="7">
        <v>1</v>
      </c>
      <c r="C4" s="7" t="s">
        <v>99</v>
      </c>
      <c r="D4" s="7">
        <v>0.4</v>
      </c>
      <c r="E4" s="7">
        <v>281</v>
      </c>
      <c r="F4" s="7">
        <v>2</v>
      </c>
      <c r="G4" s="8"/>
      <c r="H4" s="7"/>
      <c r="I4" s="8"/>
      <c r="J4" s="11"/>
    </row>
    <row r="5" s="1" customFormat="1" ht="12" spans="1:10">
      <c r="A5" s="7"/>
      <c r="B5" s="7">
        <v>2</v>
      </c>
      <c r="C5" s="7" t="s">
        <v>100</v>
      </c>
      <c r="D5" s="7"/>
      <c r="E5" s="7"/>
      <c r="F5" s="7"/>
      <c r="G5" s="8"/>
      <c r="H5" s="7"/>
      <c r="I5" s="8"/>
      <c r="J5" s="11"/>
    </row>
    <row r="6" s="1" customFormat="1" ht="12" spans="1:10">
      <c r="A6" s="7"/>
      <c r="B6" s="7">
        <v>3</v>
      </c>
      <c r="C6" s="7" t="s">
        <v>101</v>
      </c>
      <c r="D6" s="7"/>
      <c r="E6" s="7"/>
      <c r="F6" s="7"/>
      <c r="G6" s="8"/>
      <c r="H6" s="7"/>
      <c r="I6" s="8"/>
      <c r="J6" s="11"/>
    </row>
    <row r="7" s="1" customFormat="1" ht="12" spans="1:10">
      <c r="A7" s="7"/>
      <c r="B7" s="7">
        <v>4</v>
      </c>
      <c r="C7" s="7" t="s">
        <v>102</v>
      </c>
      <c r="D7" s="7"/>
      <c r="E7" s="7"/>
      <c r="F7" s="7"/>
      <c r="G7" s="8"/>
      <c r="H7" s="7"/>
      <c r="I7" s="8"/>
      <c r="J7" s="11"/>
    </row>
    <row r="8" s="1" customFormat="1" ht="12" spans="1:10">
      <c r="A8" s="7"/>
      <c r="B8" s="7">
        <v>5</v>
      </c>
      <c r="C8" s="7" t="s">
        <v>103</v>
      </c>
      <c r="D8" s="7"/>
      <c r="E8" s="7"/>
      <c r="F8" s="7"/>
      <c r="G8" s="8"/>
      <c r="H8" s="7"/>
      <c r="I8" s="8"/>
      <c r="J8" s="11"/>
    </row>
    <row r="9" s="1" customFormat="1" ht="12" spans="1:10">
      <c r="A9" s="7"/>
      <c r="B9" s="7">
        <v>6</v>
      </c>
      <c r="C9" s="7" t="s">
        <v>104</v>
      </c>
      <c r="D9" s="7"/>
      <c r="E9" s="7"/>
      <c r="F9" s="7"/>
      <c r="G9" s="8"/>
      <c r="H9" s="7"/>
      <c r="I9" s="8"/>
      <c r="J9" s="11"/>
    </row>
    <row r="10" s="1" customFormat="1" ht="12" spans="1:10">
      <c r="A10" s="7"/>
      <c r="B10" s="7">
        <v>7</v>
      </c>
      <c r="C10" s="7" t="s">
        <v>105</v>
      </c>
      <c r="D10" s="7"/>
      <c r="E10" s="7"/>
      <c r="F10" s="7"/>
      <c r="G10" s="8"/>
      <c r="H10" s="7"/>
      <c r="I10" s="8"/>
      <c r="J10" s="12"/>
    </row>
    <row r="11" s="1" customFormat="1" ht="12" spans="1:10">
      <c r="A11" s="7"/>
      <c r="B11" s="7">
        <v>8</v>
      </c>
      <c r="C11" s="7" t="s">
        <v>82</v>
      </c>
      <c r="D11" s="7"/>
      <c r="E11" s="7"/>
      <c r="F11" s="7"/>
      <c r="G11" s="8"/>
      <c r="H11" s="7"/>
      <c r="I11" s="8"/>
      <c r="J11" s="12"/>
    </row>
    <row r="12" s="1" customFormat="1" ht="12" spans="1:10">
      <c r="A12" s="7"/>
      <c r="B12" s="7">
        <v>9</v>
      </c>
      <c r="C12" s="7" t="s">
        <v>83</v>
      </c>
      <c r="D12" s="7"/>
      <c r="E12" s="7"/>
      <c r="F12" s="7"/>
      <c r="G12" s="8"/>
      <c r="H12" s="7"/>
      <c r="I12" s="8"/>
      <c r="J12" s="12"/>
    </row>
    <row r="13" spans="1:10">
      <c r="A13" s="7"/>
      <c r="B13" s="9"/>
      <c r="C13" s="9" t="s">
        <v>106</v>
      </c>
      <c r="D13" s="9"/>
      <c r="E13" s="9"/>
      <c r="F13" s="9"/>
      <c r="G13" s="9"/>
      <c r="H13" s="9"/>
      <c r="I13" s="9"/>
      <c r="J13" s="9"/>
    </row>
    <row r="14" spans="1:10">
      <c r="A14" s="7"/>
      <c r="B14" s="9"/>
      <c r="C14" s="10" t="s">
        <v>69</v>
      </c>
      <c r="D14" s="9"/>
      <c r="E14" s="9"/>
      <c r="F14" s="9"/>
      <c r="G14" s="9"/>
      <c r="H14" s="9"/>
      <c r="I14" s="9"/>
      <c r="J14" s="9"/>
    </row>
    <row r="15" s="1" customFormat="1" ht="12" spans="1:10">
      <c r="A15" s="7" t="s">
        <v>33</v>
      </c>
      <c r="B15" s="7">
        <v>1</v>
      </c>
      <c r="C15" s="7" t="s">
        <v>99</v>
      </c>
      <c r="D15" s="7">
        <v>0.4</v>
      </c>
      <c r="E15" s="7">
        <v>281</v>
      </c>
      <c r="F15" s="7">
        <v>2</v>
      </c>
      <c r="G15" s="8"/>
      <c r="H15" s="7"/>
      <c r="I15" s="8"/>
      <c r="J15" s="11"/>
    </row>
    <row r="16" s="1" customFormat="1" ht="12" spans="1:10">
      <c r="A16" s="7"/>
      <c r="B16" s="7">
        <v>2</v>
      </c>
      <c r="C16" s="7" t="s">
        <v>100</v>
      </c>
      <c r="D16" s="7"/>
      <c r="E16" s="7"/>
      <c r="F16" s="7"/>
      <c r="G16" s="8"/>
      <c r="H16" s="7"/>
      <c r="I16" s="8"/>
      <c r="J16" s="11"/>
    </row>
    <row r="17" s="1" customFormat="1" ht="12" spans="1:10">
      <c r="A17" s="7"/>
      <c r="B17" s="7">
        <v>3</v>
      </c>
      <c r="C17" s="7" t="s">
        <v>101</v>
      </c>
      <c r="D17" s="7"/>
      <c r="E17" s="7"/>
      <c r="F17" s="7"/>
      <c r="G17" s="8"/>
      <c r="H17" s="7"/>
      <c r="I17" s="8"/>
      <c r="J17" s="11"/>
    </row>
    <row r="18" s="1" customFormat="1" ht="12" spans="1:10">
      <c r="A18" s="7"/>
      <c r="B18" s="7">
        <v>4</v>
      </c>
      <c r="C18" s="7" t="s">
        <v>102</v>
      </c>
      <c r="D18" s="7"/>
      <c r="E18" s="7"/>
      <c r="F18" s="7"/>
      <c r="G18" s="8"/>
      <c r="H18" s="7"/>
      <c r="I18" s="8"/>
      <c r="J18" s="11"/>
    </row>
    <row r="19" s="1" customFormat="1" ht="12" spans="1:10">
      <c r="A19" s="7"/>
      <c r="B19" s="7">
        <v>5</v>
      </c>
      <c r="C19" s="7" t="s">
        <v>103</v>
      </c>
      <c r="D19" s="7"/>
      <c r="E19" s="7"/>
      <c r="F19" s="7"/>
      <c r="G19" s="8"/>
      <c r="H19" s="7"/>
      <c r="I19" s="8"/>
      <c r="J19" s="11"/>
    </row>
    <row r="20" s="1" customFormat="1" ht="12" spans="1:10">
      <c r="A20" s="7"/>
      <c r="B20" s="7">
        <v>6</v>
      </c>
      <c r="C20" s="7" t="s">
        <v>104</v>
      </c>
      <c r="D20" s="7"/>
      <c r="E20" s="7"/>
      <c r="F20" s="7"/>
      <c r="G20" s="8"/>
      <c r="H20" s="7"/>
      <c r="I20" s="8"/>
      <c r="J20" s="11"/>
    </row>
    <row r="21" s="1" customFormat="1" ht="12" spans="1:10">
      <c r="A21" s="7"/>
      <c r="B21" s="7">
        <v>7</v>
      </c>
      <c r="C21" s="7" t="s">
        <v>105</v>
      </c>
      <c r="D21" s="7"/>
      <c r="E21" s="7"/>
      <c r="F21" s="7"/>
      <c r="G21" s="8"/>
      <c r="H21" s="7"/>
      <c r="I21" s="8"/>
      <c r="J21" s="12"/>
    </row>
    <row r="22" s="1" customFormat="1" ht="12" spans="1:10">
      <c r="A22" s="7"/>
      <c r="B22" s="7">
        <v>8</v>
      </c>
      <c r="C22" s="7" t="s">
        <v>82</v>
      </c>
      <c r="D22" s="7"/>
      <c r="E22" s="7"/>
      <c r="F22" s="7"/>
      <c r="G22" s="8"/>
      <c r="H22" s="7"/>
      <c r="I22" s="8"/>
      <c r="J22" s="12"/>
    </row>
    <row r="23" s="1" customFormat="1" ht="12" spans="1:10">
      <c r="A23" s="7"/>
      <c r="B23" s="7">
        <v>9</v>
      </c>
      <c r="C23" s="7" t="s">
        <v>83</v>
      </c>
      <c r="D23" s="7"/>
      <c r="E23" s="7"/>
      <c r="F23" s="7"/>
      <c r="G23" s="8"/>
      <c r="H23" s="7"/>
      <c r="I23" s="8"/>
      <c r="J23" s="12"/>
    </row>
    <row r="24" spans="1:10">
      <c r="A24" s="7"/>
      <c r="B24" s="9"/>
      <c r="C24" s="9" t="s">
        <v>106</v>
      </c>
      <c r="D24" s="9"/>
      <c r="E24" s="9"/>
      <c r="F24" s="9"/>
      <c r="G24" s="9"/>
      <c r="H24" s="9"/>
      <c r="I24" s="9"/>
      <c r="J24" s="9"/>
    </row>
    <row r="25" spans="1:10">
      <c r="A25" s="7"/>
      <c r="B25" s="9"/>
      <c r="C25" s="10" t="s">
        <v>69</v>
      </c>
      <c r="D25" s="9"/>
      <c r="E25" s="9"/>
      <c r="F25" s="9"/>
      <c r="G25" s="9"/>
      <c r="H25" s="9"/>
      <c r="I25" s="9"/>
      <c r="J25" s="9"/>
    </row>
    <row r="26" s="1" customFormat="1" ht="12" spans="1:10">
      <c r="A26" s="7" t="s">
        <v>34</v>
      </c>
      <c r="B26" s="7">
        <v>1</v>
      </c>
      <c r="C26" s="7" t="s">
        <v>99</v>
      </c>
      <c r="D26" s="7">
        <v>0.4</v>
      </c>
      <c r="E26" s="7">
        <v>281</v>
      </c>
      <c r="F26" s="7">
        <v>2</v>
      </c>
      <c r="G26" s="8"/>
      <c r="H26" s="7"/>
      <c r="I26" s="8"/>
      <c r="J26" s="11"/>
    </row>
    <row r="27" s="1" customFormat="1" ht="12" spans="1:10">
      <c r="A27" s="7"/>
      <c r="B27" s="7">
        <v>2</v>
      </c>
      <c r="C27" s="7" t="s">
        <v>100</v>
      </c>
      <c r="D27" s="7"/>
      <c r="E27" s="7"/>
      <c r="F27" s="7"/>
      <c r="G27" s="8"/>
      <c r="H27" s="7"/>
      <c r="I27" s="8"/>
      <c r="J27" s="11"/>
    </row>
    <row r="28" s="1" customFormat="1" ht="12" spans="1:10">
      <c r="A28" s="7"/>
      <c r="B28" s="7">
        <v>3</v>
      </c>
      <c r="C28" s="7" t="s">
        <v>101</v>
      </c>
      <c r="D28" s="7"/>
      <c r="E28" s="7"/>
      <c r="F28" s="7"/>
      <c r="G28" s="8"/>
      <c r="H28" s="7"/>
      <c r="I28" s="8"/>
      <c r="J28" s="11"/>
    </row>
    <row r="29" s="1" customFormat="1" ht="12" spans="1:10">
      <c r="A29" s="7"/>
      <c r="B29" s="7">
        <v>4</v>
      </c>
      <c r="C29" s="7" t="s">
        <v>102</v>
      </c>
      <c r="D29" s="7"/>
      <c r="E29" s="7"/>
      <c r="F29" s="7"/>
      <c r="G29" s="8"/>
      <c r="H29" s="7"/>
      <c r="I29" s="8"/>
      <c r="J29" s="11"/>
    </row>
    <row r="30" s="1" customFormat="1" ht="12" spans="1:10">
      <c r="A30" s="7"/>
      <c r="B30" s="7">
        <v>5</v>
      </c>
      <c r="C30" s="7" t="s">
        <v>103</v>
      </c>
      <c r="D30" s="7"/>
      <c r="E30" s="7"/>
      <c r="F30" s="7"/>
      <c r="G30" s="8"/>
      <c r="H30" s="7"/>
      <c r="I30" s="8"/>
      <c r="J30" s="11"/>
    </row>
    <row r="31" s="1" customFormat="1" ht="12" spans="1:10">
      <c r="A31" s="7"/>
      <c r="B31" s="7">
        <v>6</v>
      </c>
      <c r="C31" s="7" t="s">
        <v>104</v>
      </c>
      <c r="D31" s="7"/>
      <c r="E31" s="7"/>
      <c r="F31" s="7"/>
      <c r="G31" s="8"/>
      <c r="H31" s="7"/>
      <c r="I31" s="8"/>
      <c r="J31" s="11"/>
    </row>
    <row r="32" s="1" customFormat="1" ht="12" spans="1:10">
      <c r="A32" s="7"/>
      <c r="B32" s="7">
        <v>7</v>
      </c>
      <c r="C32" s="7" t="s">
        <v>105</v>
      </c>
      <c r="D32" s="7"/>
      <c r="E32" s="7"/>
      <c r="F32" s="7"/>
      <c r="G32" s="8"/>
      <c r="H32" s="7"/>
      <c r="I32" s="8"/>
      <c r="J32" s="12"/>
    </row>
    <row r="33" s="1" customFormat="1" ht="12" spans="1:10">
      <c r="A33" s="7"/>
      <c r="B33" s="7">
        <v>8</v>
      </c>
      <c r="C33" s="7" t="s">
        <v>82</v>
      </c>
      <c r="D33" s="7"/>
      <c r="E33" s="7"/>
      <c r="F33" s="7"/>
      <c r="G33" s="8"/>
      <c r="H33" s="7"/>
      <c r="I33" s="8"/>
      <c r="J33" s="12"/>
    </row>
    <row r="34" s="1" customFormat="1" ht="12" spans="1:10">
      <c r="A34" s="7"/>
      <c r="B34" s="7">
        <v>9</v>
      </c>
      <c r="C34" s="7" t="s">
        <v>83</v>
      </c>
      <c r="D34" s="7"/>
      <c r="E34" s="7"/>
      <c r="F34" s="7"/>
      <c r="G34" s="8"/>
      <c r="H34" s="7"/>
      <c r="I34" s="8"/>
      <c r="J34" s="12"/>
    </row>
    <row r="35" spans="1:10">
      <c r="A35" s="7"/>
      <c r="B35" s="9"/>
      <c r="C35" s="9" t="s">
        <v>106</v>
      </c>
      <c r="D35" s="9"/>
      <c r="E35" s="9"/>
      <c r="F35" s="9"/>
      <c r="G35" s="9"/>
      <c r="H35" s="9"/>
      <c r="I35" s="9"/>
      <c r="J35" s="9"/>
    </row>
    <row r="36" spans="1:10">
      <c r="A36" s="7"/>
      <c r="B36" s="9"/>
      <c r="C36" s="10" t="s">
        <v>69</v>
      </c>
      <c r="D36" s="9"/>
      <c r="E36" s="9"/>
      <c r="F36" s="9"/>
      <c r="G36" s="9"/>
      <c r="H36" s="9"/>
      <c r="I36" s="9"/>
      <c r="J36" s="9"/>
    </row>
  </sheetData>
  <mergeCells count="11">
    <mergeCell ref="A1:J1"/>
    <mergeCell ref="A2:A3"/>
    <mergeCell ref="A4:A14"/>
    <mergeCell ref="A15:A25"/>
    <mergeCell ref="A26:A36"/>
    <mergeCell ref="B2:B3"/>
    <mergeCell ref="C2:C3"/>
    <mergeCell ref="D2:D3"/>
    <mergeCell ref="E2:E3"/>
    <mergeCell ref="H2:H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</vt:lpstr>
      <vt:lpstr>项目-人员成本</vt:lpstr>
      <vt:lpstr>项目-设备费用</vt:lpstr>
      <vt:lpstr>项目-折旧费用</vt:lpstr>
      <vt:lpstr>项目-办公劳保费用</vt:lpstr>
      <vt:lpstr>项目-能源费用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</cp:lastModifiedBy>
  <dcterms:created xsi:type="dcterms:W3CDTF">2006-09-13T11:21:00Z</dcterms:created>
  <cp:lastPrinted>2024-09-10T06:41:00Z</cp:lastPrinted>
  <dcterms:modified xsi:type="dcterms:W3CDTF">2025-07-29T08:19:12Z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E3E71C558A404CB1932961564D67DA07_12</vt:lpwstr>
  </property>
</Properties>
</file>